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7\"/>
    </mc:Choice>
  </mc:AlternateContent>
  <bookViews>
    <workbookView xWindow="0" yWindow="0" windowWidth="2211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30" i="22" l="1"/>
  <c r="B29" i="22"/>
  <c r="B21" i="22"/>
  <c r="A14" i="15" l="1"/>
  <c r="A15" i="23" l="1"/>
  <c r="A4" i="17" l="1"/>
  <c r="A5" i="10" s="1"/>
  <c r="A5" i="19" s="1"/>
  <c r="A5" i="23" s="1"/>
  <c r="A5" i="22" s="1"/>
  <c r="A5" i="6"/>
  <c r="A5" i="14"/>
  <c r="A6" i="13"/>
  <c r="A4" i="12"/>
  <c r="A5" i="5" l="1"/>
  <c r="A15" i="5" l="1"/>
  <c r="A15" i="22" l="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<sst xmlns="http://schemas.openxmlformats.org/spreadsheetml/2006/main" count="1128" uniqueCount="595">
  <si>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</si>
  <si>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</si>
  <si>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</si>
  <si>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</si>
  <si>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</si>
  <si>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</si>
  <si>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</si>
  <si>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</si>
  <si>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</si>
  <si>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</si>
  <si>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</si>
  <si>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</si>
  <si>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</si>
  <si>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</si>
  <si>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</si>
  <si>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</si>
  <si>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</si>
  <si>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</si>
  <si>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</si>
  <si>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</si>
  <si>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</si>
  <si>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</si>
  <si>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</si>
  <si>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</si>
  <si>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</si>
  <si>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</si>
  <si>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</si>
  <si>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</si>
  <si>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</si>
  <si>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</si>
  <si>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</si>
  <si>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</si>
  <si>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</si>
  <si>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</si>
  <si>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</si>
  <si>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</si>
  <si>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</si>
  <si>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</si>
  <si>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</si>
  <si>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</si>
  <si>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</si>
  <si>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</si>
  <si>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</si>
  <si>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</si>
  <si>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</si>
  <si>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</si>
  <si>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</si>
  <si>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</si>
  <si>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</si>
  <si>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</si>
  <si>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</si>
  <si>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</si>
  <si>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</si>
  <si>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</si>
  <si>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</si>
  <si>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</si>
  <si>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</si>
  <si>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</si>
  <si>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</si>
  <si>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</si>
  <si>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</si>
  <si>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</si>
  <si>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</si>
  <si>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</si>
  <si>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</si>
  <si>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</si>
  <si>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</si>
  <si>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</si>
  <si>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</si>
  <si>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</si>
  <si>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</si>
  <si>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</si>
  <si>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</si>
  <si>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</si>
  <si>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</si>
  <si>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</si>
  <si>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</si>
  <si>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</si>
  <si>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</si>
  <si>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</si>
  <si>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</si>
  <si>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</si>
  <si>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</si>
  <si>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</si>
  <si>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</si>
  <si>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</si>
  <si>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</si>
  <si>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</si>
  <si>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</si>
  <si>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</si>
  <si>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</si>
  <si>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</si>
  <si>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</si>
  <si>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</si>
  <si>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</si>
  <si>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</si>
  <si>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</si>
  <si>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</si>
  <si>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</si>
  <si>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</si>
  <si>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</si>
  <si>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</si>
  <si>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</si>
  <si>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</si>
  <si>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</si>
  <si>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</si>
  <si>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</si>
  <si>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</si>
  <si>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</si>
  <si>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</si>
  <si>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</si>
  <si>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</si>
  <si>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</si>
  <si>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</si>
  <si>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</si>
  <si>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</si>
  <si>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</si>
  <si>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</si>
  <si>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</si>
  <si>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</si>
  <si>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</si>
  <si>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</si>
  <si>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</si>
  <si>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</si>
  <si>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</si>
  <si>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</si>
  <si>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</si>
  <si>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</si>
  <si>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</si>
  <si>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</si>
  <si>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</si>
  <si>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</si>
  <si>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</si>
  <si>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</si>
  <si>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</si>
  <si>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</si>
  <si>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</si>
  <si>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</si>
  <si>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</si>
  <si>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</si>
  <si>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</si>
  <si>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</si>
  <si>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</si>
  <si>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</si>
  <si>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</si>
  <si>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</si>
  <si>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</si>
  <si>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</si>
  <si>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</si>
  <si>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</si>
  <si>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</si>
  <si>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</si>
  <si>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</si>
  <si>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</si>
  <si>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</si>
  <si>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</si>
  <si>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</si>
  <si>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</si>
  <si>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</si>
  <si>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</si>
  <si>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</si>
  <si>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</si>
  <si>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</si>
  <si>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</si>
  <si>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</si>
  <si>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</si>
  <si>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</si>
  <si>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</si>
  <si>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</si>
  <si>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</si>
  <si>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</si>
  <si>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</si>
  <si>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</si>
  <si>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</si>
  <si>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</si>
  <si>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</si>
  <si>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</si>
  <si>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</si>
  <si>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</si>
  <si>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</si>
  <si>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</si>
  <si>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</si>
  <si>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</si>
  <si>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</si>
  <si>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</si>
  <si>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</si>
  <si>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</si>
  <si>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</si>
  <si>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</si>
  <si>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</si>
  <si>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</si>
  <si>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</si>
  <si>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</si>
  <si>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</si>
  <si>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</si>
  <si>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</si>
  <si>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</si>
  <si>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</si>
  <si>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</si>
  <si>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</si>
  <si>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</si>
  <si>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</si>
  <si>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</si>
  <si>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</si>
  <si>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</si>
  <si>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</si>
  <si>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</si>
  <si>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</si>
  <si>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</si>
  <si>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</si>
  <si>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</si>
  <si>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</si>
  <si>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</si>
  <si>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</si>
  <si>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</si>
  <si>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</si>
  <si>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</si>
  <si>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</si>
  <si>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</si>
  <si>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</si>
  <si>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</si>
  <si>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</si>
  <si>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</si>
  <si>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</si>
  <si>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</si>
  <si>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</si>
  <si>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</si>
  <si>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</si>
  <si>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</si>
  <si>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</si>
  <si>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</si>
  <si>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</si>
  <si>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</si>
  <si>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</si>
  <si>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</si>
  <si>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</si>
  <si>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</si>
  <si>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</si>
  <si>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</si>
  <si>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</si>
  <si>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</si>
  <si>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</si>
  <si>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</si>
  <si>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</si>
  <si>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</si>
  <si>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</si>
  <si>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</si>
  <si>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</si>
  <si>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</si>
  <si>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</si>
  <si>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</si>
  <si>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</si>
  <si>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</si>
  <si>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</si>
  <si>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</si>
  <si>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</si>
  <si>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</si>
  <si>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</si>
  <si>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</si>
  <si>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</si>
  <si>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</si>
  <si>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</si>
  <si>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</si>
  <si>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</si>
  <si>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</si>
  <si>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</si>
  <si>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</si>
  <si>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</si>
  <si>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</si>
  <si>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</si>
  <si>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</si>
  <si>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</si>
  <si>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</si>
  <si>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</si>
  <si>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</si>
  <si>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</si>
  <si>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</si>
  <si>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</si>
  <si>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</si>
  <si>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</si>
  <si>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</si>
  <si>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</si>
  <si>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</si>
  <si>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</si>
  <si>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</si>
  <si>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</si>
  <si>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</si>
  <si>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</si>
  <si>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</si>
  <si>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</si>
  <si>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</si>
  <si>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</si>
  <si>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</si>
  <si>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</si>
  <si>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</si>
  <si>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</si>
  <si>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</si>
  <si>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</si>
  <si>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</si>
  <si>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</si>
  <si>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</si>
  <si>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</si>
  <si>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</si>
  <si>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</si>
  <si>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</si>
  <si>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</si>
  <si>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</si>
  <si>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</si>
  <si>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</si>
  <si>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</si>
  <si>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</si>
  <si>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</si>
  <si>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</si>
  <si>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</si>
  <si>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</si>
  <si>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</si>
  <si>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</si>
  <si>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</si>
  <si>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</si>
  <si>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</si>
  <si>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</si>
  <si>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</si>
  <si>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</si>
  <si>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</si>
  <si>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</si>
  <si>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</si>
  <si>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</si>
  <si>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</si>
  <si>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</si>
  <si>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</si>
  <si>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</si>
  <si>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</si>
  <si>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</si>
  <si>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</si>
  <si>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</si>
  <si>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</si>
  <si>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</si>
  <si>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</si>
  <si>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</si>
  <si>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</si>
  <si>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</si>
  <si>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</si>
  <si>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</si>
  <si>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</si>
  <si>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</si>
  <si>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</si>
  <si>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</si>
  <si>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</si>
  <si>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</si>
  <si>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</si>
  <si>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</si>
  <si>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</si>
  <si>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</si>
  <si>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</si>
  <si>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</si>
  <si>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</si>
  <si>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</si>
  <si>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</si>
  <si>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</si>
  <si>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</si>
  <si>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</si>
  <si>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</si>
  <si>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</si>
  <si>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</si>
  <si>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</si>
  <si>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</si>
  <si>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</si>
  <si>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</si>
  <si>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</si>
  <si>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</si>
  <si>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</si>
  <si>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</si>
  <si>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</si>
  <si>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</si>
  <si>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</si>
  <si>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</si>
  <si>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</si>
  <si>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</si>
  <si>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</si>
  <si>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</si>
  <si>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</si>
  <si>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</si>
  <si>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</si>
  <si>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</si>
  <si>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</si>
  <si>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</si>
  <si>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</si>
  <si>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</si>
  <si>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</si>
  <si>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</si>
  <si>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</si>
  <si>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</si>
  <si>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</si>
  <si>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</si>
  <si>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</si>
  <si>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</si>
  <si>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</si>
  <si>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</si>
  <si>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</si>
  <si>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</si>
  <si>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</si>
  <si>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</si>
  <si>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</si>
  <si>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</si>
  <si>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</si>
  <si>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</si>
  <si>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</si>
  <si>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</si>
  <si>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</si>
  <si>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</si>
  <si>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</si>
  <si>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</si>
  <si>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</si>
  <si>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</si>
  <si>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</si>
  <si>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</si>
  <si>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</si>
  <si>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</si>
  <si>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</si>
  <si>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</si>
  <si>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</si>
  <si>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</si>
  <si>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</si>
  <si>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</si>
  <si>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</si>
  <si>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</si>
  <si>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</si>
  <si>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</si>
  <si>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</si>
  <si>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</si>
  <si>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</si>
  <si>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</si>
  <si>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</si>
  <si>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</si>
  <si>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</si>
  <si>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</si>
  <si>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</si>
  <si>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</si>
  <si>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</si>
  <si>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</si>
  <si>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</si>
  <si>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</si>
  <si>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</si>
  <si>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</si>
  <si>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</si>
  <si>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</si>
  <si>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</si>
  <si>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</si>
  <si>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</si>
  <si>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</si>
  <si>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</si>
  <si>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</si>
  <si>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</si>
  <si>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</si>
  <si>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</si>
  <si>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</si>
  <si>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</si>
  <si>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</si>
  <si>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</si>
  <si>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</si>
  <si>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</si>
  <si>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</si>
  <si>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</si>
  <si>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</si>
  <si>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</si>
  <si>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</si>
  <si>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</si>
  <si>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</si>
  <si>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</si>
  <si>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</si>
  <si>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</si>
  <si>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</si>
  <si>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</si>
  <si>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</si>
  <si>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Проблемные вопросы отсутствуют</t>
  </si>
  <si>
    <t>Нет</t>
  </si>
  <si>
    <t>не требуется</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</si>
  <si>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</si>
  <si>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</si>
  <si>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</si>
  <si>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</si>
  <si>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</si>
  <si>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</si>
  <si>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</si>
  <si>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</si>
  <si>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</si>
  <si>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</si>
  <si>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</si>
  <si>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</si>
  <si>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</si>
  <si>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</si>
  <si>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</si>
  <si>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</si>
  <si>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</si>
  <si>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</si>
  <si>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</si>
  <si>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</si>
  <si>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</si>
  <si>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</si>
  <si>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</si>
  <si>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Замена основных средств, срок полезного использования которых истёк.</t>
  </si>
  <si>
    <t>Замена (установка) оборудования в соответствии с перечнем 3.1.1</t>
  </si>
  <si>
    <t>1,67 млн. руб</t>
  </si>
  <si>
    <t>Деление на этапы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</si>
  <si>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</si>
  <si>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2023</t>
  </si>
  <si>
    <t>1.12.</t>
  </si>
  <si>
    <t>3.7.</t>
  </si>
  <si>
    <t xml:space="preserve"> по состоянию на 01.01.2022</t>
  </si>
  <si>
    <t>по состоянию на 01.01.2022</t>
  </si>
  <si>
    <t>Сметная стоимость проекта в ценах 2023 года с НДС, млн. руб.</t>
  </si>
  <si>
    <t>ПСТ</t>
  </si>
  <si>
    <t>M_TP1900.PS.0067</t>
  </si>
  <si>
    <t>9 шт.</t>
  </si>
  <si>
    <t>1.2.1.2</t>
  </si>
  <si>
    <t>ВК-10-20/630 У1</t>
  </si>
  <si>
    <t>BB/TEL-10</t>
  </si>
  <si>
    <t>ПС 110 кВ Амня</t>
  </si>
  <si>
    <t>В-10 1Т</t>
  </si>
  <si>
    <t>В-10 2Т</t>
  </si>
  <si>
    <t>В-10 Звероферма</t>
  </si>
  <si>
    <t>В-10 Поселок-1</t>
  </si>
  <si>
    <t>В-10 Поселок-2</t>
  </si>
  <si>
    <t>В-10 Резерв</t>
  </si>
  <si>
    <t>В-10 Хоз.двор</t>
  </si>
  <si>
    <t>СВ-10</t>
  </si>
  <si>
    <t>Акт технического освидетельствования объектов ПС 110 кВ Амня. В-10 1Т от 15.07.2021 г.</t>
  </si>
  <si>
    <t>Может эксплуатироваться без ограничений до следующего технического освидетельствования.</t>
  </si>
  <si>
    <t>Акт технического освидетельствования объектов ПС 110 кВ Амня. В-10 2Т от 15.07.2021 г.</t>
  </si>
  <si>
    <t>Допускается к работе до следующего технического освидетельствования.</t>
  </si>
  <si>
    <t>Акт технического освидетельствования объектов ПС 110 кВ Амня. В-10 Звероферма от 15.07.2021 г.</t>
  </si>
  <si>
    <t>Акт технического освидетельствования объектов ПС 110 кВ Амня. В-10 Поселок-1 от 15.07.2021 г.</t>
  </si>
  <si>
    <t>Акт технического освидетельствования объектов ПС 110 кВ Амня. В-10 Поселок-2 от 15.07.2021 г.</t>
  </si>
  <si>
    <t>Акт технического освидетельствования объектов ПС 110 кВ Амня. В-10 Резерв яч. №5 от 15.07.2021 г.</t>
  </si>
  <si>
    <t>Акт технического освидетельствования объектов ПС 110 кВ Амня. В-10 Резерв яч. №10 от 15.07.2021 г.</t>
  </si>
  <si>
    <t>Акт технического освидетельствования объектов ПС 110 кВ Амня. В-10 Хоз.двор от 15.07.2021 г.</t>
  </si>
  <si>
    <t>Акт технического освидетельствования объектов ПС 110 кВ Амня. СВ-10 от 15.07.2021 г.</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</si>
  <si>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</si>
  <si>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</si>
  <si>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</si>
  <si>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</si>
  <si>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</si>
  <si>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</si>
  <si>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</si>
  <si>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</si>
  <si>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</si>
  <si>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</si>
  <si>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</si>
  <si>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</si>
  <si>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</si>
  <si>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</si>
  <si>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</si>
  <si>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</si>
  <si>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</si>
  <si>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</si>
  <si>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</si>
  <si>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</si>
  <si>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</si>
  <si>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</si>
  <si>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</si>
  <si>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</si>
  <si>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</si>
  <si>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</si>
  <si>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</si>
  <si>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</si>
  <si>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</si>
  <si>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</si>
  <si>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</si>
  <si>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</si>
  <si>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</si>
  <si>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</si>
  <si>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</si>
  <si>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</si>
  <si>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</si>
  <si>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</si>
  <si>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</si>
  <si>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</si>
  <si>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</si>
  <si>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</si>
  <si>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</si>
  <si>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Октябрьский район</t>
  </si>
  <si>
    <t>не относится</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</si>
  <si>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</si>
  <si>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9 выключателей 10 кВ</t>
  </si>
  <si>
    <t xml:space="preserve">Выключатели 10 кВ - 9 шт. </t>
  </si>
  <si>
    <t>Год раскрытия информации: 2023 год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</si>
  <si>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</si>
  <si>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</si>
  <si>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Реконструкция ПС 110 кВ Амня (Замена В-10 - 9 шт.)</t>
  </si>
  <si>
    <t>Замена оборудования ПС 110 кВ Амня, 9 шт.</t>
  </si>
  <si>
    <t xml:space="preserve"> ООО "ТЭЛ МП"</t>
  </si>
  <si>
    <t>объем заключенного договора PD01.1900.2022.376 от 24.03.2023 . ООО "ТЭЛ МП"    в ценах 2023 года с НДС, млн. руб</t>
  </si>
  <si>
    <t>З</t>
  </si>
  <si>
    <t>Реализация завершена</t>
  </si>
  <si>
    <t>20.05.2023-03.07.2023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</si>
</sst>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0" fontId="11" fillId="0" borderId="4"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68"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169" fontId="41" fillId="0" borderId="44" xfId="2" applyNumberFormat="1" applyFont="1" applyFill="1" applyBorder="1" applyAlignment="1">
      <alignment horizontal="justify"/>
    </xf>
    <xf numFmtId="170" fontId="39" fillId="26" borderId="52" xfId="0" applyNumberFormat="1" applyFont="1" applyFill="1" applyBorder="1" applyAlignment="1">
      <alignment horizontal="left" vertical="center"/>
    </xf>
    <xf numFmtId="170" fontId="36" fillId="27" borderId="53" xfId="0" applyNumberFormat="1" applyFont="1" applyFill="1" applyBorder="1" applyAlignment="1">
      <alignment horizontal="left" vertical="center" wrapText="1"/>
    </xf>
    <xf numFmtId="1" fontId="41" fillId="0" borderId="44" xfId="2" applyNumberFormat="1" applyFont="1" applyFill="1" applyBorder="1" applyAlignment="1">
      <alignment horizontal="justify"/>
    </xf>
    <xf numFmtId="0" fontId="39" fillId="26" borderId="52" xfId="0" applyFont="1" applyFill="1" applyBorder="1" applyAlignment="1">
      <alignment horizontal="left" vertical="center"/>
    </xf>
    <xf numFmtId="169" fontId="36" fillId="0" borderId="53" xfId="0" applyNumberFormat="1" applyFont="1" applyFill="1" applyBorder="1" applyAlignment="1">
      <alignment horizontal="left" vertical="center" wrapText="1"/>
    </xf>
    <xf numFmtId="0" fontId="11" fillId="25" borderId="1" xfId="2" applyFont="1" applyFill="1" applyBorder="1" applyAlignment="1">
      <alignment vertical="center" wrapText="1"/>
    </xf>
    <xf numFmtId="14"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64" fillId="25" borderId="0" xfId="67"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585</v>
      </c>
      <c r="B5" s="279"/>
      <c r="C5" s="279"/>
      <c r="D5" s="171"/>
      <c r="E5" s="171"/>
      <c r="F5" s="171"/>
      <c r="G5" s="171"/>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499</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512</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85" t="s">
        <v>588</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456</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514</v>
      </c>
      <c r="D22" s="33"/>
      <c r="E22" s="33"/>
      <c r="F22" s="32"/>
      <c r="G22" s="32"/>
      <c r="H22" s="32"/>
      <c r="I22" s="32"/>
      <c r="J22" s="32"/>
      <c r="K22" s="32"/>
      <c r="L22" s="32"/>
      <c r="M22" s="32"/>
      <c r="N22" s="32"/>
      <c r="O22" s="32"/>
      <c r="P22" s="32"/>
      <c r="Q22" s="31"/>
      <c r="R22" s="31"/>
      <c r="S22" s="31"/>
    </row>
    <row r="23" spans="1:19" s="3" customFormat="1" ht="69.75" customHeight="1" x14ac:dyDescent="0.2">
      <c r="A23" s="28" t="s">
        <v>64</v>
      </c>
      <c r="B23" s="39" t="s">
        <v>65</v>
      </c>
      <c r="C23" s="40" t="s">
        <v>582</v>
      </c>
      <c r="D23" s="33"/>
      <c r="E23" s="33"/>
      <c r="F23" s="32"/>
      <c r="G23" s="32"/>
      <c r="H23" s="32"/>
      <c r="I23" s="32"/>
      <c r="J23" s="32"/>
      <c r="K23" s="32"/>
      <c r="L23" s="32"/>
      <c r="M23" s="32"/>
      <c r="N23" s="32"/>
      <c r="O23" s="32"/>
      <c r="P23" s="32"/>
      <c r="Q23" s="31"/>
      <c r="R23" s="31"/>
      <c r="S23" s="31"/>
    </row>
    <row r="24" spans="1:19" s="3" customFormat="1" ht="22.5" customHeight="1" x14ac:dyDescent="0.2">
      <c r="A24" s="276"/>
      <c r="B24" s="277"/>
      <c r="C24" s="27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0" t="s">
        <v>406</v>
      </c>
      <c r="C25" s="229" t="s">
        <v>578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0" t="s">
        <v>76</v>
      </c>
      <c r="C26" s="229" t="s">
        <v>579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0" t="s">
        <v>75</v>
      </c>
      <c r="C27" s="229" t="s">
        <v>580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0" t="s">
        <v>407</v>
      </c>
      <c r="C28" s="229" t="s">
        <v>476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0" t="s">
        <v>408</v>
      </c>
      <c r="C29" s="229" t="s">
        <v>476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0" t="s">
        <v>409</v>
      </c>
      <c r="C30" s="229" t="s">
        <v>476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29" t="s">
        <v>476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29" t="s">
        <v>476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29" t="s">
        <v>581</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29" t="s">
        <v>476</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229" t="s">
        <v>476</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229" t="s">
        <v>476</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229" t="s">
        <v>476</v>
      </c>
      <c r="D37" s="27"/>
      <c r="E37" s="27"/>
      <c r="F37" s="27"/>
      <c r="G37" s="27"/>
      <c r="H37" s="27"/>
      <c r="I37" s="27"/>
      <c r="J37" s="27"/>
      <c r="K37" s="27"/>
      <c r="L37" s="27"/>
      <c r="M37" s="27"/>
      <c r="N37" s="27"/>
      <c r="O37" s="27"/>
      <c r="P37" s="27"/>
      <c r="Q37" s="27"/>
      <c r="R37" s="27"/>
      <c r="S37" s="27"/>
    </row>
    <row r="38" spans="1:19" ht="43.5" customHeight="1" x14ac:dyDescent="0.25">
      <c r="A38" s="28" t="s">
        <v>428</v>
      </c>
      <c r="B38" s="43" t="s">
        <v>224</v>
      </c>
      <c r="C38" s="229" t="s">
        <v>476</v>
      </c>
      <c r="D38" s="27"/>
      <c r="E38" s="27"/>
      <c r="F38" s="27"/>
      <c r="G38" s="27"/>
      <c r="H38" s="27"/>
      <c r="I38" s="27"/>
      <c r="J38" s="27"/>
      <c r="K38" s="27"/>
      <c r="L38" s="27"/>
      <c r="M38" s="27"/>
      <c r="N38" s="27"/>
      <c r="O38" s="27"/>
      <c r="P38" s="27"/>
      <c r="Q38" s="27"/>
      <c r="R38" s="27"/>
      <c r="S38" s="27"/>
    </row>
    <row r="39" spans="1:19" ht="23.25" customHeight="1" x14ac:dyDescent="0.25">
      <c r="A39" s="276"/>
      <c r="B39" s="277"/>
      <c r="C39" s="278"/>
      <c r="D39" s="27"/>
      <c r="E39" s="27"/>
      <c r="F39" s="27"/>
      <c r="G39" s="27"/>
      <c r="H39" s="27"/>
      <c r="I39" s="27"/>
      <c r="J39" s="27"/>
      <c r="K39" s="27"/>
      <c r="L39" s="27"/>
      <c r="M39" s="27"/>
      <c r="N39" s="27"/>
      <c r="O39" s="27"/>
      <c r="P39" s="27"/>
      <c r="Q39" s="27"/>
      <c r="R39" s="27"/>
      <c r="S39" s="27"/>
    </row>
    <row r="40" spans="1:19" ht="63" x14ac:dyDescent="0.25">
      <c r="A40" s="28" t="s">
        <v>418</v>
      </c>
      <c r="B40" s="43" t="s">
        <v>468</v>
      </c>
      <c r="C40" s="184" t="s">
        <v>583</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78" t="s">
        <v>475</v>
      </c>
      <c r="D41" s="27"/>
      <c r="E41" s="27"/>
      <c r="F41" s="27"/>
      <c r="G41" s="27"/>
      <c r="H41" s="27"/>
      <c r="I41" s="27"/>
      <c r="J41" s="27"/>
      <c r="K41" s="27"/>
      <c r="L41" s="27"/>
      <c r="M41" s="27"/>
      <c r="N41" s="27"/>
      <c r="O41" s="27"/>
      <c r="P41" s="27"/>
      <c r="Q41" s="27"/>
      <c r="R41" s="27"/>
      <c r="S41" s="27"/>
    </row>
    <row r="42" spans="1:19" ht="83.25" customHeight="1" x14ac:dyDescent="0.25">
      <c r="A42" s="28" t="s">
        <v>419</v>
      </c>
      <c r="B42" s="43" t="s">
        <v>465</v>
      </c>
      <c r="C42" s="178" t="s">
        <v>475</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78" t="s">
        <v>475</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78" t="s">
        <v>475</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78" t="s">
        <v>475</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78" t="s">
        <v>475</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453</v>
      </c>
      <c r="B48" s="43" t="s">
        <v>466</v>
      </c>
      <c r="C48" s="230">
        <v>9.8334120000000009</v>
      </c>
      <c r="D48" s="27"/>
      <c r="E48" s="27"/>
      <c r="F48" s="27"/>
      <c r="G48" s="27"/>
      <c r="H48" s="27"/>
      <c r="I48" s="27"/>
      <c r="J48" s="27"/>
      <c r="K48" s="27"/>
      <c r="L48" s="27"/>
      <c r="M48" s="27"/>
      <c r="N48" s="27"/>
      <c r="O48" s="27"/>
      <c r="P48" s="27"/>
      <c r="Q48" s="27"/>
      <c r="R48" s="27"/>
      <c r="S48" s="27"/>
    </row>
    <row r="49" spans="1:19" ht="71.25" customHeight="1" x14ac:dyDescent="0.25">
      <c r="A49" s="28" t="s">
        <v>422</v>
      </c>
      <c r="B49" s="43" t="s">
        <v>467</v>
      </c>
      <c r="C49" s="230">
        <v>8.2472250000000003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M_TP1900.PS.0067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3.5" customHeight="1" x14ac:dyDescent="0.2">
      <c r="A14" s="286" t="str">
        <f>'1. паспорт местоположение'!A15:C15</f>
        <v>Реконструкция ПС 110 кВ Амня (Замена В-10 - 9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431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101</v>
      </c>
      <c r="C19" s="292" t="s">
        <v>328</v>
      </c>
      <c r="D19" s="291" t="s">
        <v>327</v>
      </c>
      <c r="E19" s="291" t="s">
        <v>100</v>
      </c>
      <c r="F19" s="291" t="s">
        <v>99</v>
      </c>
      <c r="G19" s="291" t="s">
        <v>323</v>
      </c>
      <c r="H19" s="291" t="s">
        <v>98</v>
      </c>
      <c r="I19" s="291" t="s">
        <v>97</v>
      </c>
      <c r="J19" s="291" t="s">
        <v>96</v>
      </c>
      <c r="K19" s="291" t="s">
        <v>95</v>
      </c>
      <c r="L19" s="291" t="s">
        <v>94</v>
      </c>
      <c r="M19" s="291" t="s">
        <v>93</v>
      </c>
      <c r="N19" s="291" t="s">
        <v>92</v>
      </c>
      <c r="O19" s="291" t="s">
        <v>91</v>
      </c>
      <c r="P19" s="291" t="s">
        <v>90</v>
      </c>
      <c r="Q19" s="291" t="s">
        <v>326</v>
      </c>
      <c r="R19" s="291"/>
      <c r="S19" s="294" t="s">
        <v>425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5" t="s">
        <v>324</v>
      </c>
      <c r="R20" s="46" t="s">
        <v>325</v>
      </c>
      <c r="S20" s="294"/>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ht="20.25" customHeight="1" x14ac:dyDescent="0.25">
      <c r="A22" s="126"/>
      <c r="B22" s="50" t="s">
        <v>321</v>
      </c>
      <c r="C22" s="50"/>
      <c r="D22" s="50"/>
      <c r="E22" s="126" t="s">
        <v>322</v>
      </c>
      <c r="F22" s="126" t="s">
        <v>322</v>
      </c>
      <c r="G22" s="126" t="s">
        <v>322</v>
      </c>
      <c r="H22" s="126"/>
      <c r="I22" s="126"/>
      <c r="J22" s="126"/>
      <c r="K22" s="126"/>
      <c r="L22" s="126"/>
      <c r="M22" s="126"/>
      <c r="N22" s="126"/>
      <c r="O22" s="126"/>
      <c r="P22" s="126"/>
      <c r="Q22" s="12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8"/>
  <sheetViews>
    <sheetView view="pageBreakPreview" topLeftCell="A2" zoomScale="60" zoomScaleNormal="60" workbookViewId="0">
      <selection activeCell="D31" sqref="D31"/>
    </sheetView>
  </sheetViews>
  <sheetFormatPr defaultColWidth="10.7109375" defaultRowHeight="15.75" x14ac:dyDescent="0.25"/>
  <cols>
    <col min="1" max="1" width="7.42578125" style="216" customWidth="1"/>
    <col min="2" max="2" width="20" style="191" customWidth="1"/>
    <col min="3" max="3" width="19.28515625" style="191" customWidth="1"/>
    <col min="4" max="4" width="16.140625" style="191" customWidth="1"/>
    <col min="5" max="5" width="21.7109375" style="191" customWidth="1"/>
    <col min="6" max="6" width="24.7109375" style="191" customWidth="1"/>
    <col min="7" max="7" width="19.28515625" style="191" customWidth="1"/>
    <col min="8" max="8" width="20.7109375" style="191" customWidth="1"/>
    <col min="9" max="9" width="7.28515625" style="191" customWidth="1"/>
    <col min="10" max="10" width="8.5703125" style="191" customWidth="1"/>
    <col min="11" max="11" width="10.28515625" style="191" customWidth="1"/>
    <col min="12" max="12" width="7.85546875" style="191" customWidth="1"/>
    <col min="13" max="14" width="8.7109375" style="191" customWidth="1"/>
    <col min="15" max="15" width="8.28515625" style="191" customWidth="1"/>
    <col min="16" max="16" width="17.28515625" style="191" customWidth="1"/>
    <col min="17" max="17" width="21.28515625" style="191" customWidth="1"/>
    <col min="18" max="18" width="24.85546875" style="191" customWidth="1"/>
    <col min="19" max="19" width="19.7109375" style="191" customWidth="1"/>
    <col min="20" max="20" width="15.710937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98" t="s">
        <v>70</v>
      </c>
    </row>
    <row r="3" spans="1:20" s="16" customFormat="1" ht="18.75" customHeight="1" x14ac:dyDescent="0.3">
      <c r="A3" s="217"/>
      <c r="T3" s="199" t="s">
        <v>11</v>
      </c>
    </row>
    <row r="4" spans="1:20" s="16" customFormat="1" ht="18.75" customHeight="1" x14ac:dyDescent="0.3">
      <c r="A4" s="217"/>
      <c r="T4" s="199" t="s">
        <v>69</v>
      </c>
    </row>
    <row r="5" spans="1:20" s="16" customFormat="1" ht="18.75" customHeight="1" x14ac:dyDescent="0.3">
      <c r="A5" s="217"/>
      <c r="T5" s="199"/>
    </row>
    <row r="6" spans="1:20" s="16"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218"/>
    </row>
    <row r="8" spans="1:20" s="16"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6"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6"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6"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6"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6" customFormat="1" ht="18.75" customHeight="1" x14ac:dyDescent="0.2">
      <c r="A13" s="313" t="str">
        <f>'1. паспорт местоположение'!A12:C12</f>
        <v>M_TP1900.PS.0067</v>
      </c>
      <c r="B13" s="313"/>
      <c r="C13" s="313"/>
      <c r="D13" s="313"/>
      <c r="E13" s="313"/>
      <c r="F13" s="313"/>
      <c r="G13" s="313"/>
      <c r="H13" s="313"/>
      <c r="I13" s="313"/>
      <c r="J13" s="313"/>
      <c r="K13" s="313"/>
      <c r="L13" s="313"/>
      <c r="M13" s="313"/>
      <c r="N13" s="313"/>
      <c r="O13" s="313"/>
      <c r="P13" s="313"/>
      <c r="Q13" s="313"/>
      <c r="R13" s="313"/>
      <c r="S13" s="313"/>
      <c r="T13" s="313"/>
    </row>
    <row r="14" spans="1:20" s="16"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200"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201" customFormat="1" ht="58.5" customHeight="1" x14ac:dyDescent="0.2">
      <c r="A16" s="314" t="str">
        <f>'1. паспорт местоположение'!A15:C15</f>
        <v>Реконструкция ПС 110 кВ Амня (Замена В-10 - 9 шт.)</v>
      </c>
      <c r="B16" s="314"/>
      <c r="C16" s="314"/>
      <c r="D16" s="314"/>
      <c r="E16" s="314"/>
      <c r="F16" s="314"/>
      <c r="G16" s="314"/>
      <c r="H16" s="314"/>
      <c r="I16" s="314"/>
      <c r="J16" s="314"/>
      <c r="K16" s="314"/>
      <c r="L16" s="314"/>
      <c r="M16" s="314"/>
      <c r="N16" s="314"/>
      <c r="O16" s="314"/>
      <c r="P16" s="314"/>
      <c r="Q16" s="314"/>
      <c r="R16" s="314"/>
      <c r="S16" s="314"/>
      <c r="T16" s="314"/>
    </row>
    <row r="17" spans="1:20" s="201"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201"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201" customFormat="1" ht="15" customHeight="1" x14ac:dyDescent="0.2">
      <c r="A19" s="310" t="s">
        <v>435</v>
      </c>
      <c r="B19" s="310"/>
      <c r="C19" s="310"/>
      <c r="D19" s="310"/>
      <c r="E19" s="310"/>
      <c r="F19" s="310"/>
      <c r="G19" s="310"/>
      <c r="H19" s="310"/>
      <c r="I19" s="310"/>
      <c r="J19" s="310"/>
      <c r="K19" s="310"/>
      <c r="L19" s="310"/>
      <c r="M19" s="310"/>
      <c r="N19" s="310"/>
      <c r="O19" s="310"/>
      <c r="P19" s="310"/>
      <c r="Q19" s="310"/>
      <c r="R19" s="310"/>
      <c r="S19" s="310"/>
      <c r="T19" s="310"/>
    </row>
    <row r="20" spans="1:20" s="189"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1" t="s">
        <v>6</v>
      </c>
      <c r="B21" s="298" t="s">
        <v>489</v>
      </c>
      <c r="C21" s="299"/>
      <c r="D21" s="295" t="s">
        <v>117</v>
      </c>
      <c r="E21" s="298" t="s">
        <v>463</v>
      </c>
      <c r="F21" s="299"/>
      <c r="G21" s="298" t="s">
        <v>234</v>
      </c>
      <c r="H21" s="299"/>
      <c r="I21" s="298" t="s">
        <v>116</v>
      </c>
      <c r="J21" s="299"/>
      <c r="K21" s="304" t="s">
        <v>115</v>
      </c>
      <c r="L21" s="298" t="s">
        <v>114</v>
      </c>
      <c r="M21" s="299"/>
      <c r="N21" s="298" t="s">
        <v>480</v>
      </c>
      <c r="O21" s="299"/>
      <c r="P21" s="304" t="s">
        <v>113</v>
      </c>
      <c r="Q21" s="306" t="s">
        <v>112</v>
      </c>
      <c r="R21" s="307"/>
      <c r="S21" s="306" t="s">
        <v>490</v>
      </c>
      <c r="T21" s="307"/>
    </row>
    <row r="22" spans="1:20" ht="144" customHeight="1" x14ac:dyDescent="0.25">
      <c r="A22" s="302"/>
      <c r="B22" s="300"/>
      <c r="C22" s="297"/>
      <c r="D22" s="296"/>
      <c r="E22" s="300"/>
      <c r="F22" s="297"/>
      <c r="G22" s="300"/>
      <c r="H22" s="297"/>
      <c r="I22" s="300"/>
      <c r="J22" s="297"/>
      <c r="K22" s="305"/>
      <c r="L22" s="300"/>
      <c r="M22" s="297"/>
      <c r="N22" s="300"/>
      <c r="O22" s="297"/>
      <c r="P22" s="305"/>
      <c r="Q22" s="195" t="s">
        <v>110</v>
      </c>
      <c r="R22" s="195" t="s">
        <v>434</v>
      </c>
      <c r="S22" s="195" t="s">
        <v>109</v>
      </c>
      <c r="T22" s="195" t="s">
        <v>108</v>
      </c>
    </row>
    <row r="23" spans="1:20" ht="23.25" customHeight="1" x14ac:dyDescent="0.25">
      <c r="A23" s="303"/>
      <c r="B23" s="196" t="s">
        <v>106</v>
      </c>
      <c r="C23" s="196" t="s">
        <v>107</v>
      </c>
      <c r="D23" s="297"/>
      <c r="E23" s="196" t="s">
        <v>106</v>
      </c>
      <c r="F23" s="196" t="s">
        <v>107</v>
      </c>
      <c r="G23" s="196" t="s">
        <v>106</v>
      </c>
      <c r="H23" s="196" t="s">
        <v>107</v>
      </c>
      <c r="I23" s="196" t="s">
        <v>106</v>
      </c>
      <c r="J23" s="196" t="s">
        <v>107</v>
      </c>
      <c r="K23" s="196" t="s">
        <v>106</v>
      </c>
      <c r="L23" s="196" t="s">
        <v>106</v>
      </c>
      <c r="M23" s="196" t="s">
        <v>107</v>
      </c>
      <c r="N23" s="196" t="s">
        <v>106</v>
      </c>
      <c r="O23" s="196" t="s">
        <v>107</v>
      </c>
      <c r="P23" s="195" t="s">
        <v>106</v>
      </c>
      <c r="Q23" s="196" t="s">
        <v>106</v>
      </c>
      <c r="R23" s="196" t="s">
        <v>106</v>
      </c>
      <c r="S23" s="196" t="s">
        <v>106</v>
      </c>
      <c r="T23" s="196" t="s">
        <v>106</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89" customFormat="1" ht="94.5" x14ac:dyDescent="0.25">
      <c r="A25" s="186">
        <v>1</v>
      </c>
      <c r="B25" s="188" t="s">
        <v>517</v>
      </c>
      <c r="C25" s="188" t="s">
        <v>517</v>
      </c>
      <c r="D25" s="188" t="s">
        <v>483</v>
      </c>
      <c r="E25" s="188" t="s">
        <v>515</v>
      </c>
      <c r="F25" s="188" t="s">
        <v>516</v>
      </c>
      <c r="G25" s="188" t="s">
        <v>518</v>
      </c>
      <c r="H25" s="188" t="s">
        <v>518</v>
      </c>
      <c r="I25" s="228">
        <v>1987</v>
      </c>
      <c r="J25" s="185"/>
      <c r="K25" s="228">
        <v>1987</v>
      </c>
      <c r="L25" s="222">
        <v>10</v>
      </c>
      <c r="M25" s="222">
        <v>10</v>
      </c>
      <c r="N25" s="186" t="s">
        <v>322</v>
      </c>
      <c r="O25" s="186" t="s">
        <v>322</v>
      </c>
      <c r="P25" s="222">
        <v>2015</v>
      </c>
      <c r="Q25" s="187" t="s">
        <v>526</v>
      </c>
      <c r="R25" s="188" t="s">
        <v>527</v>
      </c>
      <c r="S25" s="187"/>
      <c r="T25" s="188"/>
    </row>
    <row r="26" spans="1:20" s="190" customFormat="1" ht="78.75" x14ac:dyDescent="0.2">
      <c r="A26" s="186">
        <v>2</v>
      </c>
      <c r="B26" s="188" t="s">
        <v>517</v>
      </c>
      <c r="C26" s="188" t="s">
        <v>517</v>
      </c>
      <c r="D26" s="188" t="s">
        <v>483</v>
      </c>
      <c r="E26" s="188" t="s">
        <v>515</v>
      </c>
      <c r="F26" s="188" t="s">
        <v>516</v>
      </c>
      <c r="G26" s="188" t="s">
        <v>519</v>
      </c>
      <c r="H26" s="227" t="s">
        <v>519</v>
      </c>
      <c r="I26" s="228">
        <v>1986</v>
      </c>
      <c r="J26" s="222"/>
      <c r="K26" s="228">
        <v>1987</v>
      </c>
      <c r="L26" s="222">
        <v>10</v>
      </c>
      <c r="M26" s="222">
        <v>10</v>
      </c>
      <c r="N26" s="186" t="s">
        <v>322</v>
      </c>
      <c r="O26" s="186" t="s">
        <v>322</v>
      </c>
      <c r="P26" s="222">
        <v>2015</v>
      </c>
      <c r="Q26" s="187" t="s">
        <v>528</v>
      </c>
      <c r="R26" s="188" t="s">
        <v>529</v>
      </c>
      <c r="S26" s="187"/>
      <c r="T26" s="188"/>
    </row>
    <row r="27" spans="1:20" s="190" customFormat="1" ht="94.5" x14ac:dyDescent="0.2">
      <c r="A27" s="186">
        <v>3</v>
      </c>
      <c r="B27" s="188" t="s">
        <v>517</v>
      </c>
      <c r="C27" s="188" t="s">
        <v>517</v>
      </c>
      <c r="D27" s="188" t="s">
        <v>483</v>
      </c>
      <c r="E27" s="188" t="s">
        <v>515</v>
      </c>
      <c r="F27" s="188" t="s">
        <v>516</v>
      </c>
      <c r="G27" s="188" t="s">
        <v>520</v>
      </c>
      <c r="H27" s="188" t="s">
        <v>520</v>
      </c>
      <c r="I27" s="228">
        <v>1986</v>
      </c>
      <c r="J27" s="222"/>
      <c r="K27" s="228">
        <v>1987</v>
      </c>
      <c r="L27" s="222">
        <v>10</v>
      </c>
      <c r="M27" s="222">
        <v>10</v>
      </c>
      <c r="N27" s="186" t="s">
        <v>322</v>
      </c>
      <c r="O27" s="186" t="s">
        <v>322</v>
      </c>
      <c r="P27" s="222">
        <v>2015</v>
      </c>
      <c r="Q27" s="187" t="s">
        <v>530</v>
      </c>
      <c r="R27" s="188" t="s">
        <v>529</v>
      </c>
      <c r="S27" s="187"/>
      <c r="T27" s="188"/>
    </row>
    <row r="28" spans="1:20" s="190" customFormat="1" ht="94.5" x14ac:dyDescent="0.2">
      <c r="A28" s="186">
        <v>4</v>
      </c>
      <c r="B28" s="188" t="s">
        <v>517</v>
      </c>
      <c r="C28" s="188" t="s">
        <v>517</v>
      </c>
      <c r="D28" s="188" t="s">
        <v>483</v>
      </c>
      <c r="E28" s="188" t="s">
        <v>515</v>
      </c>
      <c r="F28" s="188" t="s">
        <v>516</v>
      </c>
      <c r="G28" s="188" t="s">
        <v>521</v>
      </c>
      <c r="H28" s="188" t="s">
        <v>521</v>
      </c>
      <c r="I28" s="228">
        <v>1986</v>
      </c>
      <c r="J28" s="222"/>
      <c r="K28" s="228">
        <v>1987</v>
      </c>
      <c r="L28" s="222">
        <v>10</v>
      </c>
      <c r="M28" s="222">
        <v>10</v>
      </c>
      <c r="N28" s="186" t="s">
        <v>322</v>
      </c>
      <c r="O28" s="186" t="s">
        <v>322</v>
      </c>
      <c r="P28" s="185"/>
      <c r="Q28" s="187" t="s">
        <v>531</v>
      </c>
      <c r="R28" s="188" t="s">
        <v>529</v>
      </c>
      <c r="S28" s="187"/>
      <c r="T28" s="188"/>
    </row>
    <row r="29" spans="1:20" s="190" customFormat="1" ht="94.5" x14ac:dyDescent="0.2">
      <c r="A29" s="186">
        <v>5</v>
      </c>
      <c r="B29" s="188" t="s">
        <v>517</v>
      </c>
      <c r="C29" s="188" t="s">
        <v>517</v>
      </c>
      <c r="D29" s="188" t="s">
        <v>483</v>
      </c>
      <c r="E29" s="188" t="s">
        <v>515</v>
      </c>
      <c r="F29" s="188" t="s">
        <v>516</v>
      </c>
      <c r="G29" s="188" t="s">
        <v>522</v>
      </c>
      <c r="H29" s="188" t="s">
        <v>522</v>
      </c>
      <c r="I29" s="228">
        <v>1986</v>
      </c>
      <c r="J29" s="222"/>
      <c r="K29" s="228">
        <v>1987</v>
      </c>
      <c r="L29" s="222">
        <v>10</v>
      </c>
      <c r="M29" s="222">
        <v>10</v>
      </c>
      <c r="N29" s="186" t="s">
        <v>322</v>
      </c>
      <c r="O29" s="186" t="s">
        <v>322</v>
      </c>
      <c r="P29" s="185"/>
      <c r="Q29" s="187" t="s">
        <v>532</v>
      </c>
      <c r="R29" s="188" t="s">
        <v>529</v>
      </c>
      <c r="S29" s="187"/>
      <c r="T29" s="188"/>
    </row>
    <row r="30" spans="1:20" s="190" customFormat="1" ht="94.5" x14ac:dyDescent="0.2">
      <c r="A30" s="186">
        <v>6</v>
      </c>
      <c r="B30" s="188" t="s">
        <v>517</v>
      </c>
      <c r="C30" s="188" t="s">
        <v>517</v>
      </c>
      <c r="D30" s="188" t="s">
        <v>483</v>
      </c>
      <c r="E30" s="188" t="s">
        <v>515</v>
      </c>
      <c r="F30" s="188" t="s">
        <v>516</v>
      </c>
      <c r="G30" s="188" t="s">
        <v>523</v>
      </c>
      <c r="H30" s="188" t="s">
        <v>523</v>
      </c>
      <c r="I30" s="228">
        <v>1986</v>
      </c>
      <c r="J30" s="222"/>
      <c r="K30" s="228">
        <v>1987</v>
      </c>
      <c r="L30" s="222">
        <v>10</v>
      </c>
      <c r="M30" s="222">
        <v>10</v>
      </c>
      <c r="N30" s="186" t="s">
        <v>322</v>
      </c>
      <c r="O30" s="186" t="s">
        <v>322</v>
      </c>
      <c r="P30" s="222">
        <v>2015</v>
      </c>
      <c r="Q30" s="187" t="s">
        <v>533</v>
      </c>
      <c r="R30" s="188" t="s">
        <v>529</v>
      </c>
      <c r="S30" s="187"/>
      <c r="T30" s="188"/>
    </row>
    <row r="31" spans="1:20" s="190" customFormat="1" ht="94.5" x14ac:dyDescent="0.2">
      <c r="A31" s="186">
        <v>7</v>
      </c>
      <c r="B31" s="188" t="s">
        <v>517</v>
      </c>
      <c r="C31" s="188" t="s">
        <v>517</v>
      </c>
      <c r="D31" s="188" t="s">
        <v>483</v>
      </c>
      <c r="E31" s="188" t="s">
        <v>515</v>
      </c>
      <c r="F31" s="188" t="s">
        <v>516</v>
      </c>
      <c r="G31" s="188" t="s">
        <v>523</v>
      </c>
      <c r="H31" s="188" t="s">
        <v>523</v>
      </c>
      <c r="I31" s="228">
        <v>1986</v>
      </c>
      <c r="J31" s="222"/>
      <c r="K31" s="228">
        <v>1987</v>
      </c>
      <c r="L31" s="222">
        <v>10</v>
      </c>
      <c r="M31" s="222">
        <v>10</v>
      </c>
      <c r="N31" s="186" t="s">
        <v>322</v>
      </c>
      <c r="O31" s="186" t="s">
        <v>322</v>
      </c>
      <c r="P31" s="222">
        <v>2015</v>
      </c>
      <c r="Q31" s="187" t="s">
        <v>534</v>
      </c>
      <c r="R31" s="188" t="s">
        <v>529</v>
      </c>
      <c r="S31" s="187"/>
      <c r="T31" s="188"/>
    </row>
    <row r="32" spans="1:20" s="190" customFormat="1" ht="94.5" x14ac:dyDescent="0.2">
      <c r="A32" s="186">
        <v>8</v>
      </c>
      <c r="B32" s="188" t="s">
        <v>517</v>
      </c>
      <c r="C32" s="188" t="s">
        <v>517</v>
      </c>
      <c r="D32" s="188" t="s">
        <v>483</v>
      </c>
      <c r="E32" s="188" t="s">
        <v>515</v>
      </c>
      <c r="F32" s="188" t="s">
        <v>516</v>
      </c>
      <c r="G32" s="188" t="s">
        <v>524</v>
      </c>
      <c r="H32" s="188" t="s">
        <v>524</v>
      </c>
      <c r="I32" s="228">
        <v>1986</v>
      </c>
      <c r="J32" s="222"/>
      <c r="K32" s="228">
        <v>1987</v>
      </c>
      <c r="L32" s="222">
        <v>10</v>
      </c>
      <c r="M32" s="222">
        <v>10</v>
      </c>
      <c r="N32" s="186" t="s">
        <v>322</v>
      </c>
      <c r="O32" s="186" t="s">
        <v>322</v>
      </c>
      <c r="P32" s="185"/>
      <c r="Q32" s="187" t="s">
        <v>535</v>
      </c>
      <c r="R32" s="188" t="s">
        <v>529</v>
      </c>
      <c r="S32" s="187"/>
      <c r="T32" s="188"/>
    </row>
    <row r="33" spans="1:113" s="190" customFormat="1" ht="78.75" x14ac:dyDescent="0.2">
      <c r="A33" s="186">
        <v>9</v>
      </c>
      <c r="B33" s="188" t="s">
        <v>517</v>
      </c>
      <c r="C33" s="188" t="s">
        <v>517</v>
      </c>
      <c r="D33" s="188" t="s">
        <v>483</v>
      </c>
      <c r="E33" s="188" t="s">
        <v>515</v>
      </c>
      <c r="F33" s="188" t="s">
        <v>516</v>
      </c>
      <c r="G33" s="188" t="s">
        <v>525</v>
      </c>
      <c r="H33" s="188" t="s">
        <v>525</v>
      </c>
      <c r="I33" s="228">
        <v>1985</v>
      </c>
      <c r="J33" s="222"/>
      <c r="K33" s="228">
        <v>1986</v>
      </c>
      <c r="L33" s="222">
        <v>10</v>
      </c>
      <c r="M33" s="222">
        <v>10</v>
      </c>
      <c r="N33" s="186" t="s">
        <v>322</v>
      </c>
      <c r="O33" s="186" t="s">
        <v>322</v>
      </c>
      <c r="P33" s="222">
        <v>2015</v>
      </c>
      <c r="Q33" s="187" t="s">
        <v>536</v>
      </c>
      <c r="R33" s="188" t="s">
        <v>529</v>
      </c>
      <c r="S33" s="187"/>
      <c r="T33" s="188"/>
    </row>
    <row r="34" spans="1:113" s="190" customFormat="1" x14ac:dyDescent="0.25">
      <c r="A34" s="219"/>
      <c r="B34" s="192" t="s">
        <v>481</v>
      </c>
      <c r="C34" s="192"/>
      <c r="D34" s="192"/>
      <c r="E34" s="192"/>
      <c r="F34" s="192"/>
      <c r="G34" s="192"/>
      <c r="H34" s="192"/>
      <c r="I34" s="192"/>
      <c r="J34" s="192"/>
      <c r="K34" s="192"/>
      <c r="L34" s="192"/>
      <c r="M34" s="192"/>
      <c r="N34" s="192"/>
      <c r="O34" s="192"/>
      <c r="P34" s="192"/>
      <c r="Q34" s="192"/>
      <c r="R34" s="192"/>
    </row>
    <row r="35" spans="1:113" x14ac:dyDescent="0.25">
      <c r="B35" s="203" t="s">
        <v>482</v>
      </c>
      <c r="C35" s="203"/>
      <c r="D35" s="203"/>
      <c r="E35" s="203"/>
      <c r="F35" s="203"/>
      <c r="G35" s="203"/>
      <c r="H35" s="203"/>
      <c r="I35" s="203"/>
      <c r="J35" s="203"/>
      <c r="K35" s="203"/>
      <c r="L35" s="203"/>
      <c r="M35" s="203"/>
      <c r="N35" s="203"/>
      <c r="O35" s="203"/>
      <c r="P35" s="203"/>
      <c r="Q35" s="203"/>
      <c r="R35" s="203"/>
    </row>
    <row r="36" spans="1:113" x14ac:dyDescent="0.25">
      <c r="B36" s="192"/>
      <c r="C36" s="192"/>
      <c r="D36" s="192"/>
      <c r="E36" s="192"/>
      <c r="F36" s="192"/>
      <c r="G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1:113" x14ac:dyDescent="0.25">
      <c r="B37" s="204" t="s">
        <v>483</v>
      </c>
      <c r="C37" s="204"/>
      <c r="D37" s="204"/>
      <c r="E37" s="204"/>
      <c r="F37" s="205"/>
      <c r="G37" s="205"/>
      <c r="H37" s="204"/>
      <c r="I37" s="204"/>
      <c r="J37" s="204"/>
      <c r="K37" s="204"/>
      <c r="L37" s="204"/>
      <c r="M37" s="204"/>
      <c r="N37" s="204"/>
      <c r="O37" s="204"/>
      <c r="P37" s="204"/>
      <c r="Q37" s="204"/>
      <c r="R37" s="204"/>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row>
    <row r="38" spans="1:113" x14ac:dyDescent="0.25">
      <c r="B38" s="204" t="s">
        <v>484</v>
      </c>
      <c r="C38" s="204"/>
      <c r="D38" s="204"/>
      <c r="E38" s="204"/>
      <c r="F38" s="205"/>
      <c r="G38" s="205"/>
      <c r="H38" s="204"/>
      <c r="I38" s="204"/>
      <c r="J38" s="204"/>
      <c r="K38" s="204"/>
      <c r="L38" s="204"/>
      <c r="M38" s="204"/>
      <c r="N38" s="204"/>
      <c r="O38" s="204"/>
      <c r="P38" s="204"/>
      <c r="Q38" s="204"/>
      <c r="R38" s="204"/>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1:113" s="205" customFormat="1" x14ac:dyDescent="0.25">
      <c r="A39" s="220"/>
      <c r="B39" s="204" t="s">
        <v>485</v>
      </c>
      <c r="C39" s="204"/>
      <c r="D39" s="204"/>
      <c r="E39" s="204"/>
      <c r="H39" s="204"/>
      <c r="I39" s="204"/>
      <c r="J39" s="204"/>
      <c r="K39" s="204"/>
      <c r="L39" s="204"/>
      <c r="M39" s="204"/>
      <c r="N39" s="204"/>
      <c r="O39" s="204"/>
      <c r="P39" s="204"/>
      <c r="Q39" s="204"/>
      <c r="R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row>
    <row r="40" spans="1:113" s="205" customFormat="1" x14ac:dyDescent="0.25">
      <c r="A40" s="220"/>
      <c r="B40" s="204" t="s">
        <v>486</v>
      </c>
      <c r="C40" s="204"/>
      <c r="D40" s="204"/>
      <c r="E40" s="204"/>
      <c r="H40" s="204"/>
      <c r="I40" s="204"/>
      <c r="J40" s="204"/>
      <c r="K40" s="204"/>
      <c r="L40" s="204"/>
      <c r="M40" s="204"/>
      <c r="N40" s="204"/>
      <c r="O40" s="204"/>
      <c r="P40" s="204"/>
      <c r="Q40" s="204"/>
      <c r="R40" s="204"/>
      <c r="S40" s="204"/>
      <c r="T40" s="204"/>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1:113" s="205" customFormat="1" x14ac:dyDescent="0.25">
      <c r="A41" s="220"/>
      <c r="B41" s="204" t="s">
        <v>487</v>
      </c>
      <c r="C41" s="204"/>
      <c r="D41" s="204"/>
      <c r="E41" s="204"/>
      <c r="H41" s="204"/>
      <c r="I41" s="204"/>
      <c r="J41" s="204"/>
      <c r="K41" s="204"/>
      <c r="L41" s="204"/>
      <c r="M41" s="204"/>
      <c r="N41" s="204"/>
      <c r="O41" s="204"/>
      <c r="P41" s="204"/>
      <c r="Q41" s="204"/>
      <c r="R41" s="204"/>
      <c r="S41" s="204"/>
      <c r="T41" s="204"/>
      <c r="U41" s="204"/>
      <c r="V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1:113" s="205" customFormat="1" x14ac:dyDescent="0.25">
      <c r="A42" s="220"/>
      <c r="B42" s="204" t="s">
        <v>488</v>
      </c>
      <c r="C42" s="204"/>
      <c r="D42" s="204"/>
      <c r="E42" s="204"/>
      <c r="H42" s="204"/>
      <c r="I42" s="204"/>
      <c r="J42" s="204"/>
      <c r="K42" s="204"/>
      <c r="L42" s="204"/>
      <c r="M42" s="204"/>
      <c r="N42" s="204"/>
      <c r="O42" s="204"/>
      <c r="P42" s="204"/>
      <c r="Q42" s="204"/>
      <c r="R42" s="204"/>
      <c r="S42" s="204"/>
      <c r="T42" s="204"/>
      <c r="U42" s="204"/>
      <c r="V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1:113" s="205" customFormat="1" x14ac:dyDescent="0.25">
      <c r="A43" s="220"/>
      <c r="B43" s="204" t="s">
        <v>105</v>
      </c>
      <c r="C43" s="204"/>
      <c r="D43" s="204"/>
      <c r="E43" s="204"/>
      <c r="H43" s="204"/>
      <c r="I43" s="204"/>
      <c r="J43" s="204"/>
      <c r="K43" s="204"/>
      <c r="L43" s="204"/>
      <c r="M43" s="204"/>
      <c r="N43" s="204"/>
      <c r="O43" s="204"/>
      <c r="P43" s="204"/>
      <c r="Q43" s="204"/>
      <c r="R43" s="204"/>
      <c r="S43" s="204"/>
      <c r="T43" s="204"/>
      <c r="U43" s="204"/>
      <c r="V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1:113" s="205" customFormat="1" x14ac:dyDescent="0.25">
      <c r="A44" s="220"/>
      <c r="B44" s="204" t="s">
        <v>104</v>
      </c>
      <c r="C44" s="204"/>
      <c r="D44" s="204"/>
      <c r="E44" s="204"/>
      <c r="H44" s="204"/>
      <c r="I44" s="204"/>
      <c r="J44" s="204"/>
      <c r="K44" s="204"/>
      <c r="L44" s="204"/>
      <c r="M44" s="204"/>
      <c r="N44" s="204"/>
      <c r="O44" s="204"/>
      <c r="P44" s="204"/>
      <c r="Q44" s="204"/>
      <c r="R44" s="204"/>
      <c r="S44" s="204"/>
      <c r="T44" s="204"/>
      <c r="U44" s="204"/>
      <c r="V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1:113" s="205" customFormat="1" x14ac:dyDescent="0.25">
      <c r="A45" s="220"/>
      <c r="B45" s="204" t="s">
        <v>103</v>
      </c>
      <c r="C45" s="204"/>
      <c r="D45" s="204"/>
      <c r="E45" s="204"/>
      <c r="H45" s="204"/>
      <c r="I45" s="204"/>
      <c r="J45" s="204"/>
      <c r="K45" s="204"/>
      <c r="L45" s="204"/>
      <c r="M45" s="204"/>
      <c r="N45" s="204"/>
      <c r="O45" s="204"/>
      <c r="P45" s="204"/>
      <c r="Q45" s="204"/>
      <c r="R45" s="204"/>
      <c r="S45" s="204"/>
      <c r="T45" s="204"/>
      <c r="U45" s="204"/>
      <c r="V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row r="46" spans="1:113" s="205" customFormat="1" x14ac:dyDescent="0.25">
      <c r="A46" s="220"/>
      <c r="B46" s="204" t="s">
        <v>102</v>
      </c>
      <c r="C46" s="204"/>
      <c r="D46" s="204"/>
      <c r="E46" s="204"/>
      <c r="H46" s="204"/>
      <c r="I46" s="204"/>
      <c r="J46" s="204"/>
      <c r="K46" s="204"/>
      <c r="L46" s="204"/>
      <c r="M46" s="204"/>
      <c r="N46" s="204"/>
      <c r="O46" s="204"/>
      <c r="P46" s="204"/>
      <c r="Q46" s="204"/>
      <c r="R46" s="204"/>
      <c r="S46" s="204"/>
      <c r="T46" s="204"/>
      <c r="U46" s="204"/>
      <c r="V46" s="204"/>
      <c r="AN46" s="204"/>
      <c r="AO46" s="204"/>
      <c r="AP46" s="204"/>
      <c r="AQ46" s="204"/>
      <c r="AR46" s="204"/>
      <c r="AS46" s="204"/>
      <c r="AT46" s="204"/>
      <c r="AU46" s="204"/>
      <c r="AV46" s="204"/>
      <c r="AW46" s="204"/>
      <c r="AX46" s="204"/>
      <c r="AY46" s="204"/>
      <c r="AZ46" s="204"/>
      <c r="BA46" s="204"/>
      <c r="BB46" s="204"/>
      <c r="BC46" s="204"/>
      <c r="BD46" s="204"/>
      <c r="BE46" s="204"/>
      <c r="BF46" s="204"/>
      <c r="BG46" s="204"/>
      <c r="BH46" s="204"/>
      <c r="BI46" s="204"/>
      <c r="BJ46" s="204"/>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row>
    <row r="47" spans="1:113" s="205" customFormat="1" x14ac:dyDescent="0.25">
      <c r="A47" s="220"/>
      <c r="Q47" s="204"/>
      <c r="R47" s="204"/>
      <c r="S47" s="204"/>
      <c r="T47" s="204"/>
      <c r="U47" s="204"/>
      <c r="V47" s="204"/>
      <c r="AN47" s="204"/>
      <c r="AO47" s="204"/>
      <c r="AP47" s="204"/>
      <c r="AQ47" s="204"/>
      <c r="AR47" s="204"/>
      <c r="AS47" s="204"/>
      <c r="AT47" s="204"/>
      <c r="AU47" s="204"/>
      <c r="AV47" s="204"/>
      <c r="AW47" s="204"/>
      <c r="AX47" s="204"/>
      <c r="AY47" s="204"/>
      <c r="AZ47" s="204"/>
      <c r="BA47" s="204"/>
      <c r="BB47" s="204"/>
      <c r="BC47" s="204"/>
      <c r="BD47" s="204"/>
      <c r="BE47" s="204"/>
      <c r="BF47" s="204"/>
      <c r="BG47" s="204"/>
      <c r="BH47" s="204"/>
      <c r="BI47" s="204"/>
      <c r="BJ47" s="204"/>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row>
    <row r="48" spans="1:113" s="205" customFormat="1" x14ac:dyDescent="0.25">
      <c r="A48" s="220"/>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A48" s="204"/>
      <c r="BB48" s="204"/>
      <c r="BC48" s="204"/>
      <c r="BD48" s="204"/>
      <c r="BE48" s="204"/>
      <c r="BF48" s="204"/>
      <c r="BG48" s="204"/>
      <c r="BH48" s="204"/>
      <c r="BI48" s="204"/>
      <c r="BJ48" s="204"/>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M_TP1900.PS.0067</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86" t="str">
        <f>'1. паспорт местоположение'!A15</f>
        <v>Реконструкция ПС 110 кВ Амня (Замена В-10 - 9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9" customFormat="1" ht="21" customHeight="1" x14ac:dyDescent="0.25"/>
    <row r="21" spans="1:27" ht="15.75" customHeight="1" x14ac:dyDescent="0.25">
      <c r="A21" s="318" t="s">
        <v>6</v>
      </c>
      <c r="B21" s="320" t="s">
        <v>444</v>
      </c>
      <c r="C21" s="321"/>
      <c r="D21" s="320" t="s">
        <v>446</v>
      </c>
      <c r="E21" s="321"/>
      <c r="F21" s="316" t="s">
        <v>95</v>
      </c>
      <c r="G21" s="317"/>
      <c r="H21" s="317"/>
      <c r="I21" s="324"/>
      <c r="J21" s="318" t="s">
        <v>447</v>
      </c>
      <c r="K21" s="320" t="s">
        <v>448</v>
      </c>
      <c r="L21" s="321"/>
      <c r="M21" s="320" t="s">
        <v>449</v>
      </c>
      <c r="N21" s="321"/>
      <c r="O21" s="320" t="s">
        <v>436</v>
      </c>
      <c r="P21" s="321"/>
      <c r="Q21" s="320" t="s">
        <v>122</v>
      </c>
      <c r="R21" s="321"/>
      <c r="S21" s="318" t="s">
        <v>121</v>
      </c>
      <c r="T21" s="318" t="s">
        <v>450</v>
      </c>
      <c r="U21" s="318" t="s">
        <v>445</v>
      </c>
      <c r="V21" s="320" t="s">
        <v>120</v>
      </c>
      <c r="W21" s="321"/>
      <c r="X21" s="316" t="s">
        <v>112</v>
      </c>
      <c r="Y21" s="317"/>
      <c r="Z21" s="316" t="s">
        <v>111</v>
      </c>
      <c r="AA21" s="317"/>
    </row>
    <row r="22" spans="1:27" ht="216" customHeight="1" x14ac:dyDescent="0.25">
      <c r="A22" s="325"/>
      <c r="B22" s="322"/>
      <c r="C22" s="323"/>
      <c r="D22" s="322"/>
      <c r="E22" s="323"/>
      <c r="F22" s="316" t="s">
        <v>119</v>
      </c>
      <c r="G22" s="324"/>
      <c r="H22" s="316" t="s">
        <v>118</v>
      </c>
      <c r="I22" s="324"/>
      <c r="J22" s="319"/>
      <c r="K22" s="322"/>
      <c r="L22" s="323"/>
      <c r="M22" s="322"/>
      <c r="N22" s="323"/>
      <c r="O22" s="322"/>
      <c r="P22" s="323"/>
      <c r="Q22" s="322"/>
      <c r="R22" s="323"/>
      <c r="S22" s="319"/>
      <c r="T22" s="319"/>
      <c r="U22" s="319"/>
      <c r="V22" s="322"/>
      <c r="W22" s="323"/>
      <c r="X22" s="79" t="s">
        <v>110</v>
      </c>
      <c r="Y22" s="79" t="s">
        <v>434</v>
      </c>
      <c r="Z22" s="79" t="s">
        <v>109</v>
      </c>
      <c r="AA22" s="79" t="s">
        <v>108</v>
      </c>
    </row>
    <row r="23" spans="1:27" ht="60" customHeight="1" x14ac:dyDescent="0.25">
      <c r="A23" s="319"/>
      <c r="B23" s="169" t="s">
        <v>106</v>
      </c>
      <c r="C23" s="169" t="s">
        <v>107</v>
      </c>
      <c r="D23" s="80" t="s">
        <v>106</v>
      </c>
      <c r="E23" s="80" t="s">
        <v>107</v>
      </c>
      <c r="F23" s="80" t="s">
        <v>106</v>
      </c>
      <c r="G23" s="80" t="s">
        <v>107</v>
      </c>
      <c r="H23" s="80" t="s">
        <v>106</v>
      </c>
      <c r="I23" s="80" t="s">
        <v>107</v>
      </c>
      <c r="J23" s="80" t="s">
        <v>106</v>
      </c>
      <c r="K23" s="80" t="s">
        <v>106</v>
      </c>
      <c r="L23" s="80" t="s">
        <v>107</v>
      </c>
      <c r="M23" s="80" t="s">
        <v>106</v>
      </c>
      <c r="N23" s="80" t="s">
        <v>107</v>
      </c>
      <c r="O23" s="80" t="s">
        <v>106</v>
      </c>
      <c r="P23" s="80" t="s">
        <v>107</v>
      </c>
      <c r="Q23" s="80" t="s">
        <v>106</v>
      </c>
      <c r="R23" s="80" t="s">
        <v>107</v>
      </c>
      <c r="S23" s="80" t="s">
        <v>106</v>
      </c>
      <c r="T23" s="80" t="s">
        <v>106</v>
      </c>
      <c r="U23" s="80" t="s">
        <v>106</v>
      </c>
      <c r="V23" s="80" t="s">
        <v>106</v>
      </c>
      <c r="W23" s="80" t="s">
        <v>107</v>
      </c>
      <c r="X23" s="80" t="s">
        <v>106</v>
      </c>
      <c r="Y23" s="80" t="s">
        <v>106</v>
      </c>
      <c r="Z23" s="79" t="s">
        <v>106</v>
      </c>
      <c r="AA23" s="79" t="s">
        <v>106</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9"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6"/>
      <c r="AA26" s="56"/>
    </row>
    <row r="27" spans="1:27" s="57" customFormat="1" ht="12.75" x14ac:dyDescent="0.2">
      <c r="A27" s="58"/>
      <c r="B27" s="58"/>
      <c r="C27" s="58"/>
      <c r="E27" s="58"/>
      <c r="X27" s="83"/>
      <c r="Y27" s="83"/>
      <c r="Z27" s="83"/>
      <c r="AA27" s="8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M_TP1900.PS.0067</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5" t="str">
        <f>'1. паспорт местоположение'!A15:C15</f>
        <v>Реконструкция ПС 110 кВ Амня (Замена В-10 - 9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430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442</v>
      </c>
      <c r="C22" s="54" t="s">
        <v>500</v>
      </c>
      <c r="D22" s="33"/>
      <c r="E22" s="33"/>
      <c r="F22" s="32"/>
      <c r="G22" s="32"/>
      <c r="H22" s="32"/>
      <c r="I22" s="32"/>
      <c r="J22" s="32"/>
      <c r="K22" s="32"/>
      <c r="L22" s="32"/>
      <c r="M22" s="32"/>
      <c r="N22" s="32"/>
      <c r="O22" s="32"/>
      <c r="P22" s="32"/>
      <c r="Q22" s="31"/>
      <c r="R22" s="31"/>
      <c r="S22" s="31"/>
      <c r="T22" s="31"/>
      <c r="U22" s="31"/>
    </row>
    <row r="23" spans="1:21" ht="49.15" customHeight="1" x14ac:dyDescent="0.25">
      <c r="A23" s="28" t="s">
        <v>64</v>
      </c>
      <c r="B23" s="30" t="s">
        <v>61</v>
      </c>
      <c r="C23" s="207" t="s">
        <v>501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461</v>
      </c>
      <c r="C24" s="40"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462</v>
      </c>
      <c r="C25" s="40" t="s">
        <v>502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503</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443</v>
      </c>
      <c r="C27" s="223"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505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505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6"/>
      <c r="AB6" s="16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6"/>
      <c r="AB7" s="16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7"/>
      <c r="AB8" s="16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8"/>
      <c r="AB9" s="16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6"/>
      <c r="AB10" s="166"/>
    </row>
    <row r="11" spans="1:28" ht="15.75" x14ac:dyDescent="0.25">
      <c r="A11" s="289" t="str">
        <f>'1. паспорт местоположение'!A12:C12</f>
        <v>M_TP1900.PS.0067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7"/>
      <c r="AB11" s="16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8"/>
      <c r="AB12" s="16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9" t="str">
        <f>'1. паспорт местоположение'!A15:C15</f>
        <v>Реконструкция ПС 110 кВ Амня (Замена В-10 - 9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7"/>
      <c r="AB14" s="16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8"/>
      <c r="AB15" s="16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4"/>
      <c r="AB16" s="17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4"/>
      <c r="AB17" s="17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4"/>
      <c r="AB18" s="17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4"/>
      <c r="AB19" s="17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5"/>
      <c r="AB20" s="17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5"/>
      <c r="AB21" s="175"/>
    </row>
    <row r="22" spans="1:28" x14ac:dyDescent="0.25">
      <c r="A22" s="328" t="s">
        <v>460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6"/>
      <c r="AB22" s="176"/>
    </row>
    <row r="23" spans="1:28" ht="32.25" customHeight="1" x14ac:dyDescent="0.25">
      <c r="A23" s="330" t="s">
        <v>319</v>
      </c>
      <c r="B23" s="331"/>
      <c r="C23" s="331"/>
      <c r="D23" s="331"/>
      <c r="E23" s="331"/>
      <c r="F23" s="331"/>
      <c r="G23" s="331"/>
      <c r="H23" s="331"/>
      <c r="I23" s="331"/>
      <c r="J23" s="331"/>
      <c r="K23" s="331"/>
      <c r="L23" s="332"/>
      <c r="M23" s="329" t="s">
        <v>320</v>
      </c>
      <c r="N23" s="329"/>
      <c r="O23" s="329"/>
      <c r="P23" s="329"/>
      <c r="Q23" s="329"/>
      <c r="R23" s="329"/>
      <c r="S23" s="329"/>
      <c r="T23" s="329"/>
      <c r="U23" s="329"/>
      <c r="V23" s="329"/>
      <c r="W23" s="329"/>
      <c r="X23" s="329"/>
      <c r="Y23" s="329"/>
      <c r="Z23" s="329"/>
    </row>
    <row r="24" spans="1:28" ht="151.5" customHeight="1" x14ac:dyDescent="0.25">
      <c r="A24" s="76" t="s">
        <v>225</v>
      </c>
      <c r="B24" s="77" t="s">
        <v>232</v>
      </c>
      <c r="C24" s="76" t="s">
        <v>313</v>
      </c>
      <c r="D24" s="76" t="s">
        <v>226</v>
      </c>
      <c r="E24" s="76" t="s">
        <v>314</v>
      </c>
      <c r="F24" s="76" t="s">
        <v>316</v>
      </c>
      <c r="G24" s="76" t="s">
        <v>315</v>
      </c>
      <c r="H24" s="76" t="s">
        <v>227</v>
      </c>
      <c r="I24" s="76" t="s">
        <v>317</v>
      </c>
      <c r="J24" s="76" t="s">
        <v>233</v>
      </c>
      <c r="K24" s="77" t="s">
        <v>231</v>
      </c>
      <c r="L24" s="77" t="s">
        <v>228</v>
      </c>
      <c r="M24" s="78" t="s">
        <v>240</v>
      </c>
      <c r="N24" s="77" t="s">
        <v>470</v>
      </c>
      <c r="O24" s="76" t="s">
        <v>238</v>
      </c>
      <c r="P24" s="76" t="s">
        <v>239</v>
      </c>
      <c r="Q24" s="76" t="s">
        <v>237</v>
      </c>
      <c r="R24" s="76" t="s">
        <v>227</v>
      </c>
      <c r="S24" s="76" t="s">
        <v>236</v>
      </c>
      <c r="T24" s="76" t="s">
        <v>235</v>
      </c>
      <c r="U24" s="76" t="s">
        <v>312</v>
      </c>
      <c r="V24" s="76" t="s">
        <v>237</v>
      </c>
      <c r="W24" s="91" t="s">
        <v>230</v>
      </c>
      <c r="X24" s="91" t="s">
        <v>242</v>
      </c>
      <c r="Y24" s="91" t="s">
        <v>243</v>
      </c>
      <c r="Z24" s="93" t="s">
        <v>241</v>
      </c>
    </row>
    <row r="25" spans="1:28" ht="16.5" customHeight="1" x14ac:dyDescent="0.25">
      <c r="A25" s="76">
        <v>1</v>
      </c>
      <c r="B25" s="77">
        <v>2</v>
      </c>
      <c r="C25" s="76">
        <v>3</v>
      </c>
      <c r="D25" s="77">
        <v>4</v>
      </c>
      <c r="E25" s="76">
        <v>5</v>
      </c>
      <c r="F25" s="77">
        <v>6</v>
      </c>
      <c r="G25" s="76">
        <v>7</v>
      </c>
      <c r="H25" s="77">
        <v>8</v>
      </c>
      <c r="I25" s="76">
        <v>9</v>
      </c>
      <c r="J25" s="77">
        <v>10</v>
      </c>
      <c r="K25" s="177">
        <v>11</v>
      </c>
      <c r="L25" s="77">
        <v>12</v>
      </c>
      <c r="M25" s="177">
        <v>13</v>
      </c>
      <c r="N25" s="77">
        <v>14</v>
      </c>
      <c r="O25" s="177">
        <v>15</v>
      </c>
      <c r="P25" s="77">
        <v>16</v>
      </c>
      <c r="Q25" s="177">
        <v>17</v>
      </c>
      <c r="R25" s="77">
        <v>18</v>
      </c>
      <c r="S25" s="177">
        <v>19</v>
      </c>
      <c r="T25" s="77">
        <v>20</v>
      </c>
      <c r="U25" s="177">
        <v>21</v>
      </c>
      <c r="V25" s="77">
        <v>22</v>
      </c>
      <c r="W25" s="177">
        <v>23</v>
      </c>
      <c r="X25" s="77">
        <v>24</v>
      </c>
      <c r="Y25" s="177">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5" sqref="C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2023 год</v>
      </c>
      <c r="B5" s="279"/>
      <c r="C5" s="279"/>
      <c r="D5" s="279"/>
      <c r="E5" s="279"/>
      <c r="F5" s="279"/>
      <c r="G5" s="279"/>
      <c r="H5" s="279"/>
      <c r="I5" s="279"/>
      <c r="J5" s="279"/>
      <c r="K5" s="279"/>
      <c r="L5" s="279"/>
      <c r="M5" s="279"/>
      <c r="N5" s="279"/>
      <c r="O5" s="27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'1. паспорт местоположение'!A12:C12</f>
        <v>M_TP1900.PS.0067</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ПС 110 кВ Амня (Замена В-10 - 9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3" t="s">
        <v>438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4" t="s">
        <v>87</v>
      </c>
      <c r="F19" s="335"/>
      <c r="G19" s="335"/>
      <c r="H19" s="335"/>
      <c r="I19" s="33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491</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M_TP1900.PS.0067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Реконструкция ПС 110 кВ Амня (Замена В-10 - 9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439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5"/>
      <c r="AP19" s="125"/>
      <c r="AQ19" s="125"/>
      <c r="AR19" s="42"/>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43" t="s">
        <v>309</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95"/>
      <c r="AN24" s="95"/>
      <c r="AO24" s="123"/>
      <c r="AP24" s="123"/>
      <c r="AQ24" s="123"/>
      <c r="AR24" s="123"/>
      <c r="AS24" s="101"/>
    </row>
    <row r="25" spans="1:45" ht="12.75" customHeight="1" x14ac:dyDescent="0.25">
      <c r="A25" s="344" t="s">
        <v>308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6"/>
      <c r="AN25" s="347" t="s">
        <v>307</v>
      </c>
      <c r="AO25" s="347"/>
      <c r="AP25" s="347"/>
      <c r="AQ25" s="342"/>
      <c r="AR25" s="342"/>
      <c r="AS25" s="101"/>
    </row>
    <row r="26" spans="1:45" ht="17.25" customHeight="1" x14ac:dyDescent="0.25">
      <c r="A26" s="354" t="s">
        <v>306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6"/>
      <c r="AN26" s="337" t="s">
        <v>305</v>
      </c>
      <c r="AO26" s="338"/>
      <c r="AP26" s="339"/>
      <c r="AQ26" s="340"/>
      <c r="AR26" s="341"/>
      <c r="AS26" s="101"/>
    </row>
    <row r="27" spans="1:45" ht="17.25" customHeight="1" x14ac:dyDescent="0.25">
      <c r="A27" s="354" t="s">
        <v>304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6"/>
      <c r="AN27" s="337" t="s">
        <v>303</v>
      </c>
      <c r="AO27" s="338"/>
      <c r="AP27" s="339"/>
      <c r="AQ27" s="340"/>
      <c r="AR27" s="341"/>
      <c r="AS27" s="101"/>
    </row>
    <row r="28" spans="1:45" ht="27.75" customHeight="1" thickBot="1" x14ac:dyDescent="0.3">
      <c r="A28" s="357" t="s">
        <v>302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6"/>
      <c r="AN28" s="361" t="s">
        <v>301</v>
      </c>
      <c r="AO28" s="362"/>
      <c r="AP28" s="363"/>
      <c r="AQ28" s="340"/>
      <c r="AR28" s="341"/>
      <c r="AS28" s="101"/>
    </row>
    <row r="29" spans="1:45" ht="17.25" customHeight="1" x14ac:dyDescent="0.25">
      <c r="A29" s="348" t="s">
        <v>300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96"/>
      <c r="AN29" s="351"/>
      <c r="AO29" s="352"/>
      <c r="AP29" s="352"/>
      <c r="AQ29" s="340"/>
      <c r="AR29" s="353"/>
      <c r="AS29" s="101"/>
    </row>
    <row r="30" spans="1:45" ht="17.25" customHeight="1" x14ac:dyDescent="0.25">
      <c r="A30" s="354" t="s">
        <v>299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6"/>
      <c r="AS30" s="101"/>
    </row>
    <row r="31" spans="1:45" ht="17.25" customHeight="1" x14ac:dyDescent="0.25">
      <c r="A31" s="354" t="s">
        <v>298</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6"/>
      <c r="AN31" s="96"/>
      <c r="AO31" s="122"/>
      <c r="AP31" s="122"/>
      <c r="AQ31" s="122"/>
      <c r="AR31" s="122"/>
      <c r="AS31" s="101"/>
    </row>
    <row r="32" spans="1:45" ht="17.25" customHeight="1" x14ac:dyDescent="0.25">
      <c r="A32" s="354" t="s">
        <v>273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6"/>
      <c r="AN32" s="96"/>
      <c r="AO32" s="96"/>
      <c r="AP32" s="96"/>
      <c r="AQ32" s="96"/>
      <c r="AR32" s="96"/>
      <c r="AS32" s="101"/>
    </row>
    <row r="33" spans="1:45" ht="17.25" customHeight="1" x14ac:dyDescent="0.25">
      <c r="A33" s="354" t="s">
        <v>297</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96"/>
      <c r="AN33" s="96"/>
      <c r="AO33" s="96"/>
      <c r="AP33" s="96"/>
      <c r="AQ33" s="96"/>
      <c r="AR33" s="96"/>
      <c r="AS33" s="101"/>
    </row>
    <row r="34" spans="1:45" ht="17.25" customHeight="1" x14ac:dyDescent="0.25">
      <c r="A34" s="354" t="s">
        <v>296</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6"/>
      <c r="AN34" s="96"/>
      <c r="AO34" s="96"/>
      <c r="AP34" s="96"/>
      <c r="AQ34" s="96"/>
      <c r="AR34" s="96"/>
      <c r="AS34" s="101"/>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6"/>
      <c r="AN35" s="96"/>
      <c r="AO35" s="96"/>
      <c r="AP35" s="96"/>
      <c r="AQ35" s="96"/>
      <c r="AR35" s="96"/>
      <c r="AS35" s="101"/>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96"/>
      <c r="AN36" s="96"/>
      <c r="AO36" s="96"/>
      <c r="AP36" s="96"/>
      <c r="AQ36" s="96"/>
      <c r="AR36" s="96"/>
      <c r="AS36" s="10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6"/>
      <c r="AN37" s="96"/>
      <c r="AO37" s="96"/>
      <c r="AP37" s="96"/>
      <c r="AQ37" s="96"/>
      <c r="AR37" s="96"/>
      <c r="AS37" s="101"/>
    </row>
    <row r="38" spans="1:45" ht="17.25" customHeight="1" x14ac:dyDescent="0.25">
      <c r="A38" s="354" t="s">
        <v>295</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6"/>
      <c r="AN38" s="96"/>
      <c r="AO38" s="96"/>
      <c r="AP38" s="96"/>
      <c r="AQ38" s="96"/>
      <c r="AR38" s="96"/>
      <c r="AS38" s="101"/>
    </row>
    <row r="39" spans="1:45" ht="17.25" customHeight="1" thickBot="1" x14ac:dyDescent="0.3">
      <c r="A39" s="365" t="s">
        <v>294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96"/>
      <c r="AN39" s="96"/>
      <c r="AO39" s="96"/>
      <c r="AP39" s="96"/>
      <c r="AQ39" s="96"/>
      <c r="AR39" s="96"/>
      <c r="AS39" s="101"/>
    </row>
    <row r="40" spans="1:45" ht="17.25" customHeight="1" x14ac:dyDescent="0.25">
      <c r="A40" s="344" t="s">
        <v>293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6"/>
      <c r="AN40" s="96"/>
      <c r="AO40" s="96"/>
      <c r="AP40" s="96"/>
      <c r="AQ40" s="96"/>
      <c r="AR40" s="96"/>
      <c r="AS40" s="101"/>
    </row>
    <row r="41" spans="1:45" ht="17.25" customHeight="1" x14ac:dyDescent="0.25">
      <c r="A41" s="354" t="s">
        <v>292</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6"/>
      <c r="AN41" s="96"/>
      <c r="AO41" s="96"/>
      <c r="AP41" s="96"/>
      <c r="AQ41" s="96"/>
      <c r="AR41" s="96"/>
      <c r="AS41" s="101"/>
    </row>
    <row r="42" spans="1:45" ht="17.25" customHeight="1" x14ac:dyDescent="0.25">
      <c r="A42" s="354" t="s">
        <v>291</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6"/>
      <c r="AN42" s="96"/>
      <c r="AO42" s="96"/>
      <c r="AP42" s="96"/>
      <c r="AQ42" s="96"/>
      <c r="AR42" s="96"/>
      <c r="AS42" s="101"/>
    </row>
    <row r="43" spans="1:45" ht="17.25" customHeight="1" x14ac:dyDescent="0.25">
      <c r="A43" s="354" t="s">
        <v>290</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6"/>
      <c r="AN43" s="96"/>
      <c r="AO43" s="96"/>
      <c r="AP43" s="96"/>
      <c r="AQ43" s="96"/>
      <c r="AR43" s="96"/>
      <c r="AS43" s="101"/>
    </row>
    <row r="44" spans="1:45" ht="17.25" customHeight="1" x14ac:dyDescent="0.25">
      <c r="A44" s="354" t="s">
        <v>289</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6"/>
      <c r="AN44" s="96"/>
      <c r="AO44" s="96"/>
      <c r="AP44" s="96"/>
      <c r="AQ44" s="96"/>
      <c r="AR44" s="96"/>
      <c r="AS44" s="101"/>
    </row>
    <row r="45" spans="1:45" ht="17.25" customHeight="1" x14ac:dyDescent="0.25">
      <c r="A45" s="354" t="s">
        <v>288</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6"/>
      <c r="AN45" s="96"/>
      <c r="AO45" s="96"/>
      <c r="AP45" s="96"/>
      <c r="AQ45" s="96"/>
      <c r="AR45" s="96"/>
      <c r="AS45" s="101"/>
    </row>
    <row r="46" spans="1:45" ht="17.25" customHeight="1" thickBot="1" x14ac:dyDescent="0.3">
      <c r="A46" s="367" t="s">
        <v>287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6"/>
      <c r="AN46" s="96"/>
      <c r="AO46" s="96"/>
      <c r="AP46" s="96"/>
      <c r="AQ46" s="96"/>
      <c r="AR46" s="96"/>
      <c r="AS46" s="101"/>
    </row>
    <row r="47" spans="1:45" ht="24" customHeight="1" x14ac:dyDescent="0.25">
      <c r="A47" s="370" t="s">
        <v>286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267</v>
      </c>
      <c r="AN47" s="373"/>
      <c r="AO47" s="109" t="s">
        <v>266</v>
      </c>
      <c r="AP47" s="109" t="s">
        <v>265</v>
      </c>
      <c r="AQ47" s="101"/>
    </row>
    <row r="48" spans="1:45" ht="12" customHeight="1" x14ac:dyDescent="0.25">
      <c r="A48" s="354" t="s">
        <v>285</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3"/>
      <c r="AP48" s="113"/>
      <c r="AQ48" s="101"/>
    </row>
    <row r="49" spans="1:43" ht="12" customHeight="1" x14ac:dyDescent="0.25">
      <c r="A49" s="354" t="s">
        <v>284</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3"/>
      <c r="AP49" s="113"/>
      <c r="AQ49" s="101"/>
    </row>
    <row r="50" spans="1:43" ht="12" customHeight="1" thickBot="1" x14ac:dyDescent="0.3">
      <c r="A50" s="365" t="s">
        <v>283</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4" t="s">
        <v>282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267</v>
      </c>
      <c r="AN52" s="373"/>
      <c r="AO52" s="109" t="s">
        <v>266</v>
      </c>
      <c r="AP52" s="109" t="s">
        <v>265</v>
      </c>
      <c r="AQ52" s="101"/>
    </row>
    <row r="53" spans="1:43" ht="11.25" customHeight="1" x14ac:dyDescent="0.25">
      <c r="A53" s="376" t="s">
        <v>281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17"/>
      <c r="AP53" s="117"/>
      <c r="AQ53" s="101"/>
    </row>
    <row r="54" spans="1:43" ht="12" customHeight="1" x14ac:dyDescent="0.25">
      <c r="A54" s="354" t="s">
        <v>280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3"/>
      <c r="AP54" s="113"/>
      <c r="AQ54" s="101"/>
    </row>
    <row r="55" spans="1:43" ht="12" customHeight="1" x14ac:dyDescent="0.25">
      <c r="A55" s="354" t="s">
        <v>279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3"/>
      <c r="AP55" s="113"/>
      <c r="AQ55" s="101"/>
    </row>
    <row r="56" spans="1:43" ht="12" customHeight="1" thickBot="1" x14ac:dyDescent="0.3">
      <c r="A56" s="365" t="s">
        <v>278</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4" t="s">
        <v>277</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267</v>
      </c>
      <c r="AN58" s="373"/>
      <c r="AO58" s="109" t="s">
        <v>266</v>
      </c>
      <c r="AP58" s="109" t="s">
        <v>265</v>
      </c>
      <c r="AQ58" s="101"/>
    </row>
    <row r="59" spans="1:43" ht="12.75" customHeight="1" x14ac:dyDescent="0.25">
      <c r="A59" s="378" t="s">
        <v>276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5"/>
      <c r="AP59" s="115"/>
      <c r="AQ59" s="107"/>
    </row>
    <row r="60" spans="1:43" ht="12" customHeight="1" x14ac:dyDescent="0.25">
      <c r="A60" s="354" t="s">
        <v>275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3"/>
      <c r="AP60" s="113"/>
      <c r="AQ60" s="101"/>
    </row>
    <row r="61" spans="1:43" ht="12" customHeight="1" x14ac:dyDescent="0.25">
      <c r="A61" s="354" t="s">
        <v>274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3"/>
      <c r="AP61" s="113"/>
      <c r="AQ61" s="101"/>
    </row>
    <row r="62" spans="1:43" ht="12" customHeight="1" x14ac:dyDescent="0.25">
      <c r="A62" s="354" t="s">
        <v>273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3"/>
      <c r="AP62" s="113"/>
      <c r="AQ62" s="101"/>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3"/>
      <c r="AP63" s="113"/>
      <c r="AQ63" s="101"/>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3"/>
      <c r="AP64" s="113"/>
      <c r="AQ64" s="101"/>
    </row>
    <row r="65" spans="1:43" ht="12" customHeight="1" x14ac:dyDescent="0.25">
      <c r="A65" s="354" t="s">
        <v>272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3"/>
      <c r="AP65" s="113"/>
      <c r="AQ65" s="101"/>
    </row>
    <row r="66" spans="1:43" ht="27.75" customHeight="1" x14ac:dyDescent="0.25">
      <c r="A66" s="381" t="s">
        <v>271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14"/>
      <c r="AP66" s="114"/>
      <c r="AQ66" s="107"/>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3"/>
      <c r="AP67" s="113"/>
      <c r="AQ67" s="101"/>
    </row>
    <row r="68" spans="1:43" ht="25.5" customHeight="1" x14ac:dyDescent="0.25">
      <c r="A68" s="381" t="s">
        <v>264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14"/>
      <c r="AP68" s="114"/>
      <c r="AQ68" s="107"/>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3"/>
      <c r="AP69" s="113"/>
      <c r="AQ69" s="101"/>
    </row>
    <row r="70" spans="1:43" ht="12.75" customHeight="1" x14ac:dyDescent="0.25">
      <c r="A70" s="385" t="s">
        <v>270</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14"/>
      <c r="AP70" s="114"/>
      <c r="AQ70" s="107"/>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3"/>
      <c r="AP71" s="113"/>
      <c r="AQ71" s="101"/>
    </row>
    <row r="72" spans="1:43" ht="12.75" customHeight="1" thickBot="1" x14ac:dyDescent="0.3">
      <c r="A72" s="387" t="s">
        <v>269</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4" t="s">
        <v>268</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267</v>
      </c>
      <c r="AN74" s="373"/>
      <c r="AO74" s="109" t="s">
        <v>266</v>
      </c>
      <c r="AP74" s="109" t="s">
        <v>265</v>
      </c>
      <c r="AQ74" s="101"/>
    </row>
    <row r="75" spans="1:43" ht="25.5" customHeight="1" x14ac:dyDescent="0.25">
      <c r="A75" s="381" t="s">
        <v>264</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05"/>
      <c r="AP75" s="105"/>
      <c r="AQ75" s="107"/>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08"/>
      <c r="AP76" s="108"/>
      <c r="AQ76" s="101"/>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08"/>
      <c r="AP77" s="108"/>
      <c r="AQ77" s="101"/>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08"/>
      <c r="AP78" s="108"/>
      <c r="AQ78" s="101"/>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08"/>
      <c r="AP79" s="108"/>
      <c r="AQ79" s="101"/>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08"/>
      <c r="AP80" s="108"/>
      <c r="AQ80" s="101"/>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08"/>
      <c r="AP81" s="108"/>
      <c r="AQ81" s="101"/>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08"/>
      <c r="AP82" s="108"/>
      <c r="AQ82" s="101"/>
    </row>
    <row r="83" spans="1:45" ht="12" customHeight="1" x14ac:dyDescent="0.25">
      <c r="A83" s="385" t="s">
        <v>256</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05"/>
      <c r="AP83" s="105"/>
      <c r="AQ83" s="107"/>
    </row>
    <row r="84" spans="1:45" ht="12" customHeight="1" x14ac:dyDescent="0.25">
      <c r="A84" s="385" t="s">
        <v>255</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05"/>
      <c r="AP84" s="105"/>
      <c r="AQ84" s="107"/>
    </row>
    <row r="85" spans="1:45" ht="12" customHeight="1" x14ac:dyDescent="0.25">
      <c r="A85" s="354" t="s">
        <v>254</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08"/>
      <c r="AP85" s="108"/>
      <c r="AQ85" s="95"/>
    </row>
    <row r="86" spans="1:45" ht="27.75" customHeight="1" x14ac:dyDescent="0.25">
      <c r="A86" s="381" t="s">
        <v>253</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05"/>
      <c r="AP86" s="105"/>
      <c r="AQ86" s="107"/>
    </row>
    <row r="87" spans="1:45" x14ac:dyDescent="0.25">
      <c r="A87" s="381" t="s">
        <v>252</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05"/>
      <c r="AP87" s="105"/>
      <c r="AQ87" s="107"/>
    </row>
    <row r="88" spans="1:45" ht="14.25" customHeight="1" x14ac:dyDescent="0.25">
      <c r="A88" s="397" t="s">
        <v>251</v>
      </c>
      <c r="B88" s="398"/>
      <c r="C88" s="398"/>
      <c r="D88" s="399"/>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00"/>
      <c r="AL88" s="401"/>
      <c r="AM88" s="402"/>
      <c r="AN88" s="403"/>
      <c r="AO88" s="105"/>
      <c r="AP88" s="105"/>
      <c r="AQ88" s="107"/>
    </row>
    <row r="89" spans="1:45" x14ac:dyDescent="0.25">
      <c r="A89" s="397" t="s">
        <v>250</v>
      </c>
      <c r="B89" s="398"/>
      <c r="C89" s="398"/>
      <c r="D89" s="399"/>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00"/>
      <c r="AL89" s="401"/>
      <c r="AM89" s="402"/>
      <c r="AN89" s="403"/>
      <c r="AO89" s="105"/>
      <c r="AP89" s="105"/>
      <c r="AQ89" s="95"/>
    </row>
    <row r="90" spans="1:45" ht="12" customHeight="1" thickBot="1" x14ac:dyDescent="0.3">
      <c r="A90" s="104" t="s">
        <v>249</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93"/>
      <c r="AL90" s="394"/>
      <c r="AM90" s="395"/>
      <c r="AN90" s="396"/>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248</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247</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246</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245</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244</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5" zoomScaleSheetLayoutView="85" workbookViewId="0">
      <selection activeCell="H43" sqref="H43"/>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эфф'!A5:AR5</f>
        <v>Год раскрытия информации: 2023 год</v>
      </c>
      <c r="B5" s="279"/>
      <c r="C5" s="279"/>
      <c r="D5" s="279"/>
      <c r="E5" s="279"/>
      <c r="F5" s="279"/>
      <c r="G5" s="279"/>
      <c r="H5" s="279"/>
      <c r="I5" s="279"/>
      <c r="J5" s="279"/>
      <c r="K5" s="279"/>
      <c r="L5" s="27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9" t="s">
        <v>499</v>
      </c>
      <c r="B9" s="415"/>
      <c r="C9" s="415"/>
      <c r="D9" s="415"/>
      <c r="E9" s="415"/>
      <c r="F9" s="415"/>
      <c r="G9" s="415"/>
      <c r="H9" s="415"/>
      <c r="I9" s="415"/>
      <c r="J9" s="415"/>
      <c r="K9" s="415"/>
      <c r="L9" s="415"/>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9" t="str">
        <f>'5. анализ эконом эфф'!A12:AR12</f>
        <v>M_TP1900.PS.0067</v>
      </c>
      <c r="B12" s="289"/>
      <c r="C12" s="289"/>
      <c r="D12" s="289"/>
      <c r="E12" s="289"/>
      <c r="F12" s="289"/>
      <c r="G12" s="289"/>
      <c r="H12" s="289"/>
      <c r="I12" s="289"/>
      <c r="J12" s="289"/>
      <c r="K12" s="289"/>
      <c r="L12" s="289"/>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s="194" customFormat="1" x14ac:dyDescent="0.25">
      <c r="A15" s="285" t="str">
        <f>'1. паспорт местоположение'!A15:C15</f>
        <v>Реконструкция ПС 110 кВ Амня (Замена В-10 - 9 шт.)</v>
      </c>
      <c r="B15" s="416"/>
      <c r="C15" s="416"/>
      <c r="D15" s="416"/>
      <c r="E15" s="416"/>
      <c r="F15" s="416"/>
      <c r="G15" s="416"/>
      <c r="H15" s="416"/>
      <c r="I15" s="416"/>
      <c r="J15" s="416"/>
      <c r="K15" s="416"/>
      <c r="L15" s="416"/>
    </row>
    <row r="16" spans="1:44" x14ac:dyDescent="0.25">
      <c r="A16" s="280" t="s">
        <v>7</v>
      </c>
      <c r="B16" s="280"/>
      <c r="C16" s="280"/>
      <c r="D16" s="280"/>
      <c r="E16" s="280"/>
      <c r="F16" s="280"/>
      <c r="G16" s="280"/>
      <c r="H16" s="280"/>
      <c r="I16" s="280"/>
      <c r="J16" s="280"/>
      <c r="K16" s="280"/>
      <c r="L16" s="280"/>
    </row>
    <row r="17" spans="1:12" ht="15.75" customHeight="1" x14ac:dyDescent="0.25">
      <c r="L17" s="181"/>
    </row>
    <row r="18" spans="1:12" x14ac:dyDescent="0.25">
      <c r="K18" s="73"/>
    </row>
    <row r="19" spans="1:12" ht="15.75" customHeight="1" x14ac:dyDescent="0.25">
      <c r="A19" s="414" t="s">
        <v>440</v>
      </c>
      <c r="B19" s="414"/>
      <c r="C19" s="414"/>
      <c r="D19" s="414"/>
      <c r="E19" s="414"/>
      <c r="F19" s="414"/>
      <c r="G19" s="414"/>
      <c r="H19" s="414"/>
      <c r="I19" s="414"/>
      <c r="J19" s="414"/>
      <c r="K19" s="414"/>
      <c r="L19" s="414"/>
    </row>
    <row r="20" spans="1:12" x14ac:dyDescent="0.25">
      <c r="A20" s="225"/>
      <c r="B20" s="183"/>
      <c r="C20" s="72"/>
      <c r="D20" s="72"/>
      <c r="E20" s="72"/>
      <c r="F20" s="72"/>
      <c r="G20" s="72"/>
      <c r="H20" s="72"/>
      <c r="I20" s="72"/>
      <c r="J20" s="72"/>
      <c r="K20" s="72"/>
      <c r="L20" s="72"/>
    </row>
    <row r="21" spans="1:12" ht="28.5" customHeight="1" x14ac:dyDescent="0.25">
      <c r="A21" s="408" t="s">
        <v>215</v>
      </c>
      <c r="B21" s="408" t="s">
        <v>214</v>
      </c>
      <c r="C21" s="409" t="s">
        <v>376</v>
      </c>
      <c r="D21" s="409"/>
      <c r="E21" s="409"/>
      <c r="F21" s="409"/>
      <c r="G21" s="409"/>
      <c r="H21" s="409"/>
      <c r="I21" s="410" t="s">
        <v>213</v>
      </c>
      <c r="J21" s="411" t="s">
        <v>378</v>
      </c>
      <c r="K21" s="408" t="s">
        <v>212</v>
      </c>
      <c r="L21" s="404" t="s">
        <v>377</v>
      </c>
    </row>
    <row r="22" spans="1:12" ht="58.5" customHeight="1" x14ac:dyDescent="0.25">
      <c r="A22" s="408"/>
      <c r="B22" s="408"/>
      <c r="C22" s="405" t="s">
        <v>3</v>
      </c>
      <c r="D22" s="405"/>
      <c r="E22" s="155"/>
      <c r="F22" s="156"/>
      <c r="G22" s="406" t="s">
        <v>2</v>
      </c>
      <c r="H22" s="407"/>
      <c r="I22" s="410"/>
      <c r="J22" s="412"/>
      <c r="K22" s="408"/>
      <c r="L22" s="404"/>
    </row>
    <row r="23" spans="1:12" ht="47.25" x14ac:dyDescent="0.25">
      <c r="A23" s="408"/>
      <c r="B23" s="408"/>
      <c r="C23" s="71" t="s">
        <v>211</v>
      </c>
      <c r="D23" s="71" t="s">
        <v>210</v>
      </c>
      <c r="E23" s="71" t="s">
        <v>211</v>
      </c>
      <c r="F23" s="71" t="s">
        <v>210</v>
      </c>
      <c r="G23" s="71" t="s">
        <v>211</v>
      </c>
      <c r="H23" s="71" t="s">
        <v>210</v>
      </c>
      <c r="I23" s="410"/>
      <c r="J23" s="413"/>
      <c r="K23" s="408"/>
      <c r="L23" s="404"/>
    </row>
    <row r="24" spans="1:12" x14ac:dyDescent="0.25">
      <c r="A24" s="224">
        <v>1</v>
      </c>
      <c r="B24" s="182">
        <v>2</v>
      </c>
      <c r="C24" s="208">
        <v>3</v>
      </c>
      <c r="D24" s="208">
        <v>4</v>
      </c>
      <c r="E24" s="71">
        <v>5</v>
      </c>
      <c r="F24" s="71">
        <v>6</v>
      </c>
      <c r="G24" s="71">
        <v>5</v>
      </c>
      <c r="H24" s="71">
        <v>6</v>
      </c>
      <c r="I24" s="71">
        <v>7</v>
      </c>
      <c r="J24" s="71">
        <v>8</v>
      </c>
      <c r="K24" s="71">
        <v>9</v>
      </c>
      <c r="L24" s="71">
        <v>10</v>
      </c>
    </row>
    <row r="25" spans="1:12" x14ac:dyDescent="0.25">
      <c r="A25" s="66">
        <v>1</v>
      </c>
      <c r="B25" s="67" t="s">
        <v>209</v>
      </c>
      <c r="C25" s="209"/>
      <c r="D25" s="210"/>
      <c r="E25" s="69"/>
      <c r="F25" s="69"/>
      <c r="G25" s="69"/>
      <c r="H25" s="69"/>
      <c r="I25" s="69"/>
      <c r="J25" s="69"/>
      <c r="K25" s="63"/>
      <c r="L25" s="75"/>
    </row>
    <row r="26" spans="1:12" ht="21.75" customHeight="1" x14ac:dyDescent="0.25">
      <c r="A26" s="66" t="s">
        <v>208</v>
      </c>
      <c r="B26" s="70" t="s">
        <v>383</v>
      </c>
      <c r="C26" s="180" t="s">
        <v>476</v>
      </c>
      <c r="D26" s="180"/>
      <c r="E26" s="64" t="s">
        <v>476</v>
      </c>
      <c r="F26" s="64" t="s">
        <v>476</v>
      </c>
      <c r="G26" s="180" t="s">
        <v>476</v>
      </c>
      <c r="H26" s="180"/>
      <c r="I26" s="69"/>
      <c r="J26" s="69"/>
      <c r="K26" s="63"/>
      <c r="L26" s="63"/>
    </row>
    <row r="27" spans="1:12" s="61" customFormat="1" ht="39" customHeight="1" x14ac:dyDescent="0.25">
      <c r="A27" s="66" t="s">
        <v>207</v>
      </c>
      <c r="B27" s="70" t="s">
        <v>385</v>
      </c>
      <c r="C27" s="180" t="s">
        <v>476</v>
      </c>
      <c r="D27" s="180"/>
      <c r="E27" s="64" t="s">
        <v>476</v>
      </c>
      <c r="F27" s="64" t="s">
        <v>476</v>
      </c>
      <c r="G27" s="180" t="s">
        <v>476</v>
      </c>
      <c r="H27" s="180"/>
      <c r="I27" s="69"/>
      <c r="J27" s="69"/>
      <c r="K27" s="63"/>
      <c r="L27" s="63"/>
    </row>
    <row r="28" spans="1:12" s="61" customFormat="1" ht="70.5" customHeight="1" x14ac:dyDescent="0.25">
      <c r="A28" s="66" t="s">
        <v>384</v>
      </c>
      <c r="B28" s="70" t="s">
        <v>389</v>
      </c>
      <c r="C28" s="180" t="s">
        <v>476</v>
      </c>
      <c r="D28" s="180"/>
      <c r="E28" s="64" t="s">
        <v>476</v>
      </c>
      <c r="F28" s="64" t="s">
        <v>476</v>
      </c>
      <c r="G28" s="180" t="s">
        <v>476</v>
      </c>
      <c r="H28" s="180"/>
      <c r="I28" s="69"/>
      <c r="J28" s="69"/>
      <c r="K28" s="63"/>
      <c r="L28" s="63"/>
    </row>
    <row r="29" spans="1:12" s="61" customFormat="1" ht="54" customHeight="1" x14ac:dyDescent="0.25">
      <c r="A29" s="66" t="s">
        <v>206</v>
      </c>
      <c r="B29" s="70" t="s">
        <v>388</v>
      </c>
      <c r="C29" s="180" t="s">
        <v>476</v>
      </c>
      <c r="D29" s="180"/>
      <c r="E29" s="64" t="s">
        <v>476</v>
      </c>
      <c r="F29" s="64" t="s">
        <v>476</v>
      </c>
      <c r="G29" s="180" t="s">
        <v>476</v>
      </c>
      <c r="H29" s="180"/>
      <c r="I29" s="69"/>
      <c r="J29" s="69"/>
      <c r="K29" s="63"/>
      <c r="L29" s="63"/>
    </row>
    <row r="30" spans="1:12" s="61" customFormat="1" ht="42" customHeight="1" x14ac:dyDescent="0.25">
      <c r="A30" s="66" t="s">
        <v>205</v>
      </c>
      <c r="B30" s="70" t="s">
        <v>390</v>
      </c>
      <c r="C30" s="180" t="s">
        <v>476</v>
      </c>
      <c r="D30" s="180"/>
      <c r="E30" s="64" t="s">
        <v>476</v>
      </c>
      <c r="F30" s="64" t="s">
        <v>476</v>
      </c>
      <c r="G30" s="180" t="s">
        <v>476</v>
      </c>
      <c r="H30" s="180"/>
      <c r="I30" s="69"/>
      <c r="J30" s="69"/>
      <c r="K30" s="63"/>
      <c r="L30" s="63"/>
    </row>
    <row r="31" spans="1:12" s="61" customFormat="1" ht="37.5" customHeight="1" x14ac:dyDescent="0.25">
      <c r="A31" s="66" t="s">
        <v>204</v>
      </c>
      <c r="B31" s="65" t="s">
        <v>386</v>
      </c>
      <c r="C31" s="180" t="s">
        <v>476</v>
      </c>
      <c r="D31" s="211"/>
      <c r="E31" s="64" t="s">
        <v>476</v>
      </c>
      <c r="F31" s="64" t="s">
        <v>476</v>
      </c>
      <c r="G31" s="180" t="s">
        <v>476</v>
      </c>
      <c r="H31" s="211"/>
      <c r="I31" s="69"/>
      <c r="J31" s="69"/>
      <c r="K31" s="63"/>
      <c r="L31" s="63"/>
    </row>
    <row r="32" spans="1:12" s="61" customFormat="1" ht="47.25" x14ac:dyDescent="0.25">
      <c r="A32" s="66" t="s">
        <v>202</v>
      </c>
      <c r="B32" s="65" t="s">
        <v>391</v>
      </c>
      <c r="C32" s="180" t="s">
        <v>476</v>
      </c>
      <c r="D32" s="211"/>
      <c r="E32" s="64" t="s">
        <v>476</v>
      </c>
      <c r="F32" s="64" t="s">
        <v>476</v>
      </c>
      <c r="G32" s="180" t="s">
        <v>476</v>
      </c>
      <c r="H32" s="211"/>
      <c r="I32" s="69"/>
      <c r="J32" s="69"/>
      <c r="K32" s="63"/>
      <c r="L32" s="63"/>
    </row>
    <row r="33" spans="1:12" s="61" customFormat="1" ht="37.5" customHeight="1" x14ac:dyDescent="0.25">
      <c r="A33" s="66" t="s">
        <v>401</v>
      </c>
      <c r="B33" s="65" t="s">
        <v>318</v>
      </c>
      <c r="C33" s="180" t="s">
        <v>476</v>
      </c>
      <c r="D33" s="221"/>
      <c r="E33" s="64" t="s">
        <v>476</v>
      </c>
      <c r="F33" s="64" t="s">
        <v>476</v>
      </c>
      <c r="G33" s="180" t="s">
        <v>476</v>
      </c>
      <c r="H33" s="221"/>
      <c r="I33" s="69"/>
      <c r="J33" s="69"/>
      <c r="K33" s="63"/>
      <c r="L33" s="63"/>
    </row>
    <row r="34" spans="1:12" s="61" customFormat="1" ht="47.25" customHeight="1" x14ac:dyDescent="0.25">
      <c r="A34" s="66" t="s">
        <v>402</v>
      </c>
      <c r="B34" s="65" t="s">
        <v>395</v>
      </c>
      <c r="C34" s="180" t="s">
        <v>476</v>
      </c>
      <c r="D34" s="180"/>
      <c r="E34" s="64" t="s">
        <v>476</v>
      </c>
      <c r="F34" s="64" t="s">
        <v>476</v>
      </c>
      <c r="G34" s="180" t="s">
        <v>476</v>
      </c>
      <c r="H34" s="180"/>
      <c r="I34" s="68"/>
      <c r="J34" s="68"/>
      <c r="K34" s="68"/>
      <c r="L34" s="63"/>
    </row>
    <row r="35" spans="1:12" s="61" customFormat="1" ht="49.5" customHeight="1" x14ac:dyDescent="0.25">
      <c r="A35" s="66" t="s">
        <v>403</v>
      </c>
      <c r="B35" s="65" t="s">
        <v>203</v>
      </c>
      <c r="C35" s="180" t="s">
        <v>476</v>
      </c>
      <c r="D35" s="211"/>
      <c r="E35" s="64" t="s">
        <v>476</v>
      </c>
      <c r="F35" s="64" t="s">
        <v>476</v>
      </c>
      <c r="G35" s="257">
        <v>44971</v>
      </c>
      <c r="H35" s="257">
        <v>44988</v>
      </c>
      <c r="I35" s="260">
        <v>100</v>
      </c>
      <c r="J35" s="260">
        <v>100</v>
      </c>
      <c r="K35" s="263"/>
      <c r="L35" s="63"/>
    </row>
    <row r="36" spans="1:12" ht="37.5" customHeight="1" x14ac:dyDescent="0.25">
      <c r="A36" s="66" t="s">
        <v>404</v>
      </c>
      <c r="B36" s="65" t="s">
        <v>387</v>
      </c>
      <c r="C36" s="180" t="s">
        <v>476</v>
      </c>
      <c r="D36" s="180"/>
      <c r="E36" s="64" t="s">
        <v>476</v>
      </c>
      <c r="F36" s="64" t="s">
        <v>476</v>
      </c>
      <c r="G36" s="257" t="s">
        <v>476</v>
      </c>
      <c r="H36" s="257"/>
      <c r="I36" s="260"/>
      <c r="J36" s="260"/>
      <c r="K36" s="264"/>
      <c r="L36" s="63"/>
    </row>
    <row r="37" spans="1:12" ht="47.25" x14ac:dyDescent="0.25">
      <c r="A37" s="66" t="s">
        <v>405</v>
      </c>
      <c r="B37" s="65" t="s">
        <v>201</v>
      </c>
      <c r="C37" s="180" t="s">
        <v>476</v>
      </c>
      <c r="D37" s="211"/>
      <c r="E37" s="64" t="s">
        <v>476</v>
      </c>
      <c r="F37" s="64" t="s">
        <v>476</v>
      </c>
      <c r="G37" s="257">
        <v>44971</v>
      </c>
      <c r="H37" s="257">
        <v>44988</v>
      </c>
      <c r="I37" s="260">
        <v>100</v>
      </c>
      <c r="J37" s="260">
        <v>100</v>
      </c>
      <c r="K37" s="265"/>
      <c r="L37" s="63"/>
    </row>
    <row r="38" spans="1:12" x14ac:dyDescent="0.25">
      <c r="A38" s="66" t="s">
        <v>506</v>
      </c>
      <c r="B38" s="67" t="s">
        <v>200</v>
      </c>
      <c r="C38" s="212"/>
      <c r="D38" s="213"/>
      <c r="E38" s="63"/>
      <c r="F38" s="63"/>
      <c r="G38" s="212"/>
      <c r="H38" s="213"/>
      <c r="I38" s="63"/>
      <c r="J38" s="63"/>
      <c r="K38" s="63"/>
      <c r="L38" s="63"/>
    </row>
    <row r="39" spans="1:12" ht="69" customHeight="1" x14ac:dyDescent="0.25">
      <c r="A39" s="66">
        <v>2</v>
      </c>
      <c r="B39" s="65" t="s">
        <v>392</v>
      </c>
      <c r="C39" s="226">
        <v>44815</v>
      </c>
      <c r="D39" s="226">
        <v>44875</v>
      </c>
      <c r="E39" s="63"/>
      <c r="F39" s="63"/>
      <c r="G39" s="226">
        <v>44986</v>
      </c>
      <c r="H39" s="226">
        <v>45009</v>
      </c>
      <c r="I39" s="260">
        <v>100</v>
      </c>
      <c r="J39" s="260">
        <v>100</v>
      </c>
      <c r="K39" s="272"/>
      <c r="L39" s="63"/>
    </row>
    <row r="40" spans="1:12" ht="33.75" customHeight="1" x14ac:dyDescent="0.25">
      <c r="A40" s="66" t="s">
        <v>199</v>
      </c>
      <c r="B40" s="65" t="s">
        <v>394</v>
      </c>
      <c r="C40" s="226">
        <v>44876</v>
      </c>
      <c r="D40" s="226">
        <v>44967</v>
      </c>
      <c r="E40" s="63"/>
      <c r="F40" s="63"/>
      <c r="G40" s="273">
        <v>45012</v>
      </c>
      <c r="H40" s="273">
        <v>45077</v>
      </c>
      <c r="I40" s="260">
        <v>100</v>
      </c>
      <c r="J40" s="260">
        <v>100</v>
      </c>
      <c r="K40" s="63"/>
      <c r="L40" s="63"/>
    </row>
    <row r="41" spans="1:12" ht="51.75" customHeight="1" x14ac:dyDescent="0.25">
      <c r="A41" s="66" t="s">
        <v>198</v>
      </c>
      <c r="B41" s="67" t="s">
        <v>469</v>
      </c>
      <c r="C41" s="214"/>
      <c r="D41" s="213"/>
      <c r="E41" s="63"/>
      <c r="F41" s="63"/>
      <c r="G41" s="214"/>
      <c r="H41" s="213"/>
      <c r="I41" s="63"/>
      <c r="J41" s="63"/>
      <c r="K41" s="63"/>
      <c r="L41" s="63"/>
    </row>
    <row r="42" spans="1:12" ht="41.25" customHeight="1" x14ac:dyDescent="0.25">
      <c r="A42" s="66">
        <v>3</v>
      </c>
      <c r="B42" s="65" t="s">
        <v>393</v>
      </c>
      <c r="C42" s="180" t="s">
        <v>476</v>
      </c>
      <c r="D42" s="215"/>
      <c r="E42" s="63"/>
      <c r="F42" s="63"/>
      <c r="G42" s="180" t="s">
        <v>476</v>
      </c>
      <c r="H42" s="215"/>
      <c r="I42" s="63"/>
      <c r="J42" s="63"/>
      <c r="K42" s="63"/>
      <c r="L42" s="63"/>
    </row>
    <row r="43" spans="1:12" ht="34.5" customHeight="1" x14ac:dyDescent="0.25">
      <c r="A43" s="66" t="s">
        <v>197</v>
      </c>
      <c r="B43" s="65" t="s">
        <v>195</v>
      </c>
      <c r="C43" s="226">
        <v>44876</v>
      </c>
      <c r="D43" s="226">
        <v>44967</v>
      </c>
      <c r="E43" s="63"/>
      <c r="F43" s="63"/>
      <c r="G43" s="274">
        <v>45066</v>
      </c>
      <c r="H43" s="257">
        <v>45110</v>
      </c>
      <c r="I43" s="260">
        <v>100</v>
      </c>
      <c r="J43" s="260">
        <v>100</v>
      </c>
      <c r="K43" s="63"/>
      <c r="L43" s="63"/>
    </row>
    <row r="44" spans="1:12" ht="35.25" customHeight="1" x14ac:dyDescent="0.25">
      <c r="A44" s="66" t="s">
        <v>196</v>
      </c>
      <c r="B44" s="65" t="s">
        <v>193</v>
      </c>
      <c r="C44" s="215">
        <v>44968</v>
      </c>
      <c r="D44" s="215">
        <v>45016</v>
      </c>
      <c r="E44" s="63"/>
      <c r="F44" s="63"/>
      <c r="G44" s="257">
        <v>45110</v>
      </c>
      <c r="H44" s="257">
        <v>45158</v>
      </c>
      <c r="I44" s="260">
        <v>100</v>
      </c>
      <c r="J44" s="260">
        <v>100</v>
      </c>
      <c r="K44" s="63"/>
      <c r="L44" s="63"/>
    </row>
    <row r="45" spans="1:12" ht="81.75" customHeight="1" x14ac:dyDescent="0.25">
      <c r="A45" s="66" t="s">
        <v>194</v>
      </c>
      <c r="B45" s="65" t="s">
        <v>397</v>
      </c>
      <c r="C45" s="180" t="s">
        <v>476</v>
      </c>
      <c r="D45" s="180"/>
      <c r="E45" s="64" t="s">
        <v>476</v>
      </c>
      <c r="F45" s="64" t="s">
        <v>476</v>
      </c>
      <c r="G45" s="180" t="s">
        <v>476</v>
      </c>
      <c r="H45" s="180"/>
      <c r="I45" s="63"/>
      <c r="J45" s="63"/>
      <c r="K45" s="63"/>
      <c r="L45" s="63"/>
    </row>
    <row r="46" spans="1:12" ht="167.25" customHeight="1" x14ac:dyDescent="0.25">
      <c r="A46" s="66" t="s">
        <v>192</v>
      </c>
      <c r="B46" s="65" t="s">
        <v>396</v>
      </c>
      <c r="C46" s="180" t="s">
        <v>476</v>
      </c>
      <c r="D46" s="180"/>
      <c r="E46" s="64" t="s">
        <v>476</v>
      </c>
      <c r="F46" s="64" t="s">
        <v>476</v>
      </c>
      <c r="G46" s="180" t="s">
        <v>476</v>
      </c>
      <c r="H46" s="180"/>
      <c r="I46" s="63"/>
      <c r="J46" s="63"/>
      <c r="K46" s="63"/>
      <c r="L46" s="63"/>
    </row>
    <row r="47" spans="1:12" ht="30.75" customHeight="1" x14ac:dyDescent="0.25">
      <c r="A47" s="66" t="s">
        <v>190</v>
      </c>
      <c r="B47" s="65" t="s">
        <v>191</v>
      </c>
      <c r="C47" s="215">
        <v>44986</v>
      </c>
      <c r="D47" s="215">
        <v>45016</v>
      </c>
      <c r="E47" s="63"/>
      <c r="F47" s="63"/>
      <c r="G47" s="257">
        <v>45158</v>
      </c>
      <c r="H47" s="257">
        <v>45163</v>
      </c>
      <c r="I47" s="260">
        <v>100</v>
      </c>
      <c r="J47" s="260">
        <v>100</v>
      </c>
      <c r="K47" s="63"/>
      <c r="L47" s="63"/>
    </row>
    <row r="48" spans="1:12" ht="37.5" customHeight="1" x14ac:dyDescent="0.25">
      <c r="A48" s="66" t="s">
        <v>507</v>
      </c>
      <c r="B48" s="67" t="s">
        <v>189</v>
      </c>
      <c r="C48" s="214"/>
      <c r="D48" s="213"/>
      <c r="E48" s="63"/>
      <c r="F48" s="63"/>
      <c r="G48" s="214"/>
      <c r="H48" s="213"/>
      <c r="I48" s="63"/>
      <c r="J48" s="63"/>
      <c r="K48" s="63"/>
      <c r="L48" s="63"/>
    </row>
    <row r="49" spans="1:12" ht="35.25" customHeight="1" x14ac:dyDescent="0.25">
      <c r="A49" s="66">
        <v>4</v>
      </c>
      <c r="B49" s="65" t="s">
        <v>187</v>
      </c>
      <c r="C49" s="215">
        <v>44986</v>
      </c>
      <c r="D49" s="215">
        <v>45016</v>
      </c>
      <c r="E49" s="63"/>
      <c r="F49" s="63"/>
      <c r="G49" s="257">
        <v>45163</v>
      </c>
      <c r="H49" s="257">
        <v>45165</v>
      </c>
      <c r="I49" s="260">
        <v>100</v>
      </c>
      <c r="J49" s="260">
        <v>100</v>
      </c>
      <c r="K49" s="63"/>
      <c r="L49" s="63"/>
    </row>
    <row r="50" spans="1:12" ht="86.25" customHeight="1" x14ac:dyDescent="0.25">
      <c r="A50" s="66" t="s">
        <v>188</v>
      </c>
      <c r="B50" s="65" t="s">
        <v>586</v>
      </c>
      <c r="C50" s="215">
        <v>45017</v>
      </c>
      <c r="D50" s="215">
        <v>45046</v>
      </c>
      <c r="E50" s="63"/>
      <c r="F50" s="63"/>
      <c r="G50" s="257">
        <v>45165</v>
      </c>
      <c r="H50" s="257">
        <v>45167</v>
      </c>
      <c r="I50" s="260">
        <v>100</v>
      </c>
      <c r="J50" s="260">
        <v>100</v>
      </c>
      <c r="K50" s="63"/>
      <c r="L50" s="63"/>
    </row>
    <row r="51" spans="1:12" ht="67.5" customHeight="1" x14ac:dyDescent="0.25">
      <c r="A51" s="66" t="s">
        <v>186</v>
      </c>
      <c r="B51" s="65" t="s">
        <v>398</v>
      </c>
      <c r="C51" s="180" t="s">
        <v>476</v>
      </c>
      <c r="D51" s="180"/>
      <c r="E51" s="64" t="s">
        <v>476</v>
      </c>
      <c r="F51" s="64" t="s">
        <v>476</v>
      </c>
      <c r="G51" s="258" t="s">
        <v>476</v>
      </c>
      <c r="H51" s="258"/>
      <c r="I51" s="63"/>
      <c r="J51" s="63"/>
      <c r="K51" s="63"/>
      <c r="L51" s="63"/>
    </row>
    <row r="52" spans="1:12" ht="71.25" customHeight="1" x14ac:dyDescent="0.25">
      <c r="A52" s="66" t="s">
        <v>184</v>
      </c>
      <c r="B52" s="65" t="s">
        <v>185</v>
      </c>
      <c r="C52" s="180" t="s">
        <v>476</v>
      </c>
      <c r="D52" s="180"/>
      <c r="E52" s="64" t="s">
        <v>476</v>
      </c>
      <c r="F52" s="64" t="s">
        <v>476</v>
      </c>
      <c r="G52" s="258" t="s">
        <v>476</v>
      </c>
      <c r="H52" s="258"/>
      <c r="I52" s="63"/>
      <c r="J52" s="63"/>
      <c r="K52" s="63"/>
      <c r="L52" s="63"/>
    </row>
    <row r="53" spans="1:12" ht="48" customHeight="1" x14ac:dyDescent="0.25">
      <c r="A53" s="66" t="s">
        <v>182</v>
      </c>
      <c r="B53" s="163" t="s">
        <v>399</v>
      </c>
      <c r="C53" s="215">
        <v>45047</v>
      </c>
      <c r="D53" s="215">
        <v>45078</v>
      </c>
      <c r="E53" s="180" t="s">
        <v>478</v>
      </c>
      <c r="F53" s="180" t="s">
        <v>479</v>
      </c>
      <c r="G53" s="257">
        <v>45167</v>
      </c>
      <c r="H53" s="257">
        <v>45169</v>
      </c>
      <c r="I53" s="260">
        <v>100</v>
      </c>
      <c r="J53" s="260">
        <v>100</v>
      </c>
      <c r="K53" s="63"/>
      <c r="L53" s="63"/>
    </row>
    <row r="54" spans="1:12" ht="46.5" customHeight="1" x14ac:dyDescent="0.25">
      <c r="A54" s="66" t="s">
        <v>400</v>
      </c>
      <c r="B54" s="65" t="s">
        <v>183</v>
      </c>
      <c r="C54" s="180" t="s">
        <v>476</v>
      </c>
      <c r="D54" s="180"/>
      <c r="E54" s="64" t="s">
        <v>476</v>
      </c>
      <c r="F54" s="64" t="s">
        <v>476</v>
      </c>
      <c r="G54" s="258" t="s">
        <v>476</v>
      </c>
      <c r="H54" s="258"/>
      <c r="I54" s="63"/>
      <c r="J54" s="63"/>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pane xSplit="2" ySplit="23" topLeftCell="C24" activePane="bottomRight" state="frozen"/>
      <selection pane="topRight" activeCell="C1" sqref="C1"/>
      <selection pane="bottomLeft" activeCell="A24" sqref="A24"/>
      <selection pane="bottomRight" activeCell="C23" sqref="C23:AC86"/>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6" width="14.7109375" style="231" customWidth="1"/>
    <col min="7" max="7" width="8.5703125" style="231" customWidth="1"/>
    <col min="8" max="8" width="10" style="231" customWidth="1"/>
    <col min="9" max="9" width="5.7109375" style="231" customWidth="1"/>
    <col min="10" max="10" width="10.140625" style="231" customWidth="1"/>
    <col min="11" max="21" width="5.7109375" style="231" customWidth="1"/>
    <col min="22" max="22" width="9.7109375" style="231" customWidth="1"/>
    <col min="23" max="25" width="5.7109375" style="231" customWidth="1"/>
    <col min="26" max="26" width="11.7109375" style="231" customWidth="1"/>
    <col min="27" max="27" width="6.140625" style="231" customWidth="1"/>
    <col min="28" max="28" width="13.140625" style="231" customWidth="1"/>
    <col min="29" max="29" width="17" style="231" customWidth="1"/>
    <col min="30" max="16384" width="9.140625" style="231"/>
  </cols>
  <sheetData>
    <row r="1" spans="1:29" ht="18.75" x14ac:dyDescent="0.25">
      <c r="AC1" s="232" t="s">
        <v>70</v>
      </c>
    </row>
    <row r="2" spans="1:29" ht="18.75" x14ac:dyDescent="0.3">
      <c r="AC2" s="233" t="s">
        <v>11</v>
      </c>
    </row>
    <row r="3" spans="1:29" ht="18.75" x14ac:dyDescent="0.3">
      <c r="AC3" s="233" t="s">
        <v>69</v>
      </c>
    </row>
    <row r="4" spans="1:29" ht="18.75" customHeight="1" x14ac:dyDescent="0.25">
      <c r="A4" s="432" t="s">
        <v>585</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233"/>
    </row>
    <row r="6" spans="1:29" ht="18.75" x14ac:dyDescent="0.25">
      <c r="A6" s="435" t="s">
        <v>10</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34"/>
      <c r="B7" s="234"/>
      <c r="C7" s="234"/>
      <c r="D7" s="234"/>
      <c r="E7" s="234"/>
      <c r="F7" s="234"/>
      <c r="G7" s="234"/>
      <c r="H7" s="235"/>
      <c r="I7" s="235"/>
      <c r="J7" s="235"/>
      <c r="K7" s="235"/>
      <c r="L7" s="235"/>
      <c r="M7" s="235"/>
      <c r="N7" s="235"/>
      <c r="O7" s="235"/>
      <c r="P7" s="235"/>
      <c r="Q7" s="235"/>
      <c r="R7" s="235"/>
      <c r="S7" s="235"/>
      <c r="T7" s="235"/>
      <c r="U7" s="235"/>
      <c r="V7" s="235"/>
      <c r="W7" s="235"/>
      <c r="X7" s="235"/>
      <c r="Y7" s="235"/>
      <c r="Z7" s="235"/>
      <c r="AA7" s="235"/>
      <c r="AB7" s="235"/>
      <c r="AC7" s="235"/>
    </row>
    <row r="8" spans="1:29" x14ac:dyDescent="0.25">
      <c r="A8" s="434" t="s">
        <v>499</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34"/>
      <c r="B10" s="234"/>
      <c r="C10" s="234"/>
      <c r="D10" s="234"/>
      <c r="E10" s="234"/>
      <c r="F10" s="234"/>
      <c r="G10" s="234"/>
      <c r="H10" s="235"/>
      <c r="I10" s="235"/>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417" t="s">
        <v>512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36"/>
      <c r="B13" s="236"/>
      <c r="C13" s="236"/>
      <c r="D13" s="236"/>
      <c r="E13" s="236"/>
      <c r="F13" s="236"/>
      <c r="G13" s="236"/>
      <c r="H13" s="237"/>
      <c r="I13" s="237"/>
      <c r="J13" s="237"/>
      <c r="K13" s="237"/>
      <c r="L13" s="237"/>
      <c r="M13" s="237"/>
      <c r="N13" s="237"/>
      <c r="O13" s="237"/>
      <c r="P13" s="237"/>
      <c r="Q13" s="237"/>
      <c r="R13" s="237"/>
      <c r="S13" s="237"/>
      <c r="T13" s="237"/>
      <c r="U13" s="237"/>
      <c r="V13" s="237"/>
      <c r="W13" s="237"/>
      <c r="X13" s="237"/>
      <c r="Y13" s="237"/>
      <c r="Z13" s="237"/>
      <c r="AA13" s="237"/>
      <c r="AB13" s="237"/>
      <c r="AC13" s="237"/>
    </row>
    <row r="14" spans="1:29" ht="64.5" customHeight="1" x14ac:dyDescent="0.25">
      <c r="A14" s="417" t="str">
        <f>'1. паспорт местоположение'!A15:C15</f>
        <v>Реконструкция ПС 110 кВ Амня (Замена В-10 - 9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4" x14ac:dyDescent="0.25">
      <c r="A18" s="425" t="s">
        <v>441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4" s="238" customFormat="1" ht="33" customHeight="1" x14ac:dyDescent="0.25">
      <c r="A20" s="421" t="s">
        <v>181</v>
      </c>
      <c r="B20" s="421" t="s">
        <v>180</v>
      </c>
      <c r="C20" s="418" t="s">
        <v>179</v>
      </c>
      <c r="D20" s="418"/>
      <c r="E20" s="424" t="s">
        <v>178</v>
      </c>
      <c r="F20" s="424"/>
      <c r="G20" s="421" t="s">
        <v>587</v>
      </c>
      <c r="H20" s="430" t="s">
        <v>496</v>
      </c>
      <c r="I20" s="431"/>
      <c r="J20" s="431"/>
      <c r="K20" s="431"/>
      <c r="L20" s="430" t="s">
        <v>497</v>
      </c>
      <c r="M20" s="431"/>
      <c r="N20" s="431"/>
      <c r="O20" s="431"/>
      <c r="P20" s="430" t="s">
        <v>495</v>
      </c>
      <c r="Q20" s="431"/>
      <c r="R20" s="431"/>
      <c r="S20" s="431"/>
      <c r="T20" s="430" t="s">
        <v>494</v>
      </c>
      <c r="U20" s="431"/>
      <c r="V20" s="431"/>
      <c r="W20" s="431"/>
      <c r="X20" s="430" t="s">
        <v>493</v>
      </c>
      <c r="Y20" s="431"/>
      <c r="Z20" s="431"/>
      <c r="AA20" s="431"/>
      <c r="AB20" s="426" t="s">
        <v>177</v>
      </c>
      <c r="AC20" s="427"/>
    </row>
    <row r="21" spans="1:34" s="238" customFormat="1" ht="81.75" customHeight="1" x14ac:dyDescent="0.25">
      <c r="A21" s="422"/>
      <c r="B21" s="422"/>
      <c r="C21" s="418"/>
      <c r="D21" s="418"/>
      <c r="E21" s="424"/>
      <c r="F21" s="424"/>
      <c r="G21" s="422"/>
      <c r="H21" s="418" t="s">
        <v>3</v>
      </c>
      <c r="I21" s="418"/>
      <c r="J21" s="418" t="s">
        <v>175</v>
      </c>
      <c r="K21" s="418"/>
      <c r="L21" s="418" t="s">
        <v>3</v>
      </c>
      <c r="M21" s="418"/>
      <c r="N21" s="418" t="s">
        <v>175</v>
      </c>
      <c r="O21" s="418"/>
      <c r="P21" s="418" t="s">
        <v>3</v>
      </c>
      <c r="Q21" s="418"/>
      <c r="R21" s="418" t="s">
        <v>175</v>
      </c>
      <c r="S21" s="418"/>
      <c r="T21" s="418" t="s">
        <v>3</v>
      </c>
      <c r="U21" s="418"/>
      <c r="V21" s="418" t="s">
        <v>175</v>
      </c>
      <c r="W21" s="418"/>
      <c r="X21" s="418" t="s">
        <v>3</v>
      </c>
      <c r="Y21" s="418"/>
      <c r="Z21" s="418" t="s">
        <v>175</v>
      </c>
      <c r="AA21" s="418"/>
      <c r="AB21" s="428"/>
      <c r="AC21" s="429"/>
    </row>
    <row r="22" spans="1:34" s="238" customFormat="1" ht="89.25" customHeight="1" x14ac:dyDescent="0.3">
      <c r="A22" s="423"/>
      <c r="B22" s="423"/>
      <c r="C22" s="239" t="s">
        <v>3</v>
      </c>
      <c r="D22" s="239" t="s">
        <v>175</v>
      </c>
      <c r="E22" s="240" t="s">
        <v>508</v>
      </c>
      <c r="F22" s="240" t="s">
        <v>509</v>
      </c>
      <c r="G22" s="423"/>
      <c r="H22" s="241" t="s">
        <v>423</v>
      </c>
      <c r="I22" s="241" t="s">
        <v>424</v>
      </c>
      <c r="J22" s="241" t="s">
        <v>423</v>
      </c>
      <c r="K22" s="241" t="s">
        <v>424</v>
      </c>
      <c r="L22" s="241" t="s">
        <v>423</v>
      </c>
      <c r="M22" s="241" t="s">
        <v>424</v>
      </c>
      <c r="N22" s="241" t="s">
        <v>423</v>
      </c>
      <c r="O22" s="241" t="s">
        <v>424</v>
      </c>
      <c r="P22" s="241" t="s">
        <v>423</v>
      </c>
      <c r="Q22" s="241" t="s">
        <v>424</v>
      </c>
      <c r="R22" s="241" t="s">
        <v>423</v>
      </c>
      <c r="S22" s="241" t="s">
        <v>424</v>
      </c>
      <c r="T22" s="241" t="s">
        <v>423</v>
      </c>
      <c r="U22" s="241" t="s">
        <v>424</v>
      </c>
      <c r="V22" s="241" t="s">
        <v>423</v>
      </c>
      <c r="W22" s="241" t="s">
        <v>424</v>
      </c>
      <c r="X22" s="241" t="s">
        <v>423</v>
      </c>
      <c r="Y22" s="241" t="s">
        <v>424</v>
      </c>
      <c r="Z22" s="241" t="s">
        <v>423</v>
      </c>
      <c r="AA22" s="241" t="s">
        <v>424</v>
      </c>
      <c r="AB22" s="239" t="s">
        <v>176</v>
      </c>
      <c r="AC22" s="239" t="s">
        <v>175</v>
      </c>
      <c r="AE22" s="242"/>
      <c r="AF22" s="242"/>
      <c r="AG22" s="242"/>
      <c r="AH22" s="242"/>
    </row>
    <row r="23" spans="1:34" s="238" customFormat="1" ht="19.5" customHeight="1" x14ac:dyDescent="0.25">
      <c r="A23" s="243">
        <v>1</v>
      </c>
      <c r="B23" s="243">
        <v>2</v>
      </c>
      <c r="C23" s="243">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238" customFormat="1" ht="47.25" customHeight="1" x14ac:dyDescent="0.25">
      <c r="A24" s="244">
        <v>1</v>
      </c>
      <c r="B24" s="245" t="s">
        <v>174</v>
      </c>
      <c r="C24" s="246">
        <v>12.578910000000002</v>
      </c>
      <c r="D24" s="246">
        <v>9.8334120000000009</v>
      </c>
      <c r="E24" s="246">
        <v>9.8334120000000009</v>
      </c>
      <c r="F24" s="246">
        <v>9.8334120000000009</v>
      </c>
      <c r="G24" s="246">
        <v>0</v>
      </c>
      <c r="H24" s="246">
        <v>12.578910000000002</v>
      </c>
      <c r="I24" s="246"/>
      <c r="J24" s="246">
        <v>9.8334120000000009</v>
      </c>
      <c r="K24" s="246"/>
      <c r="L24" s="246">
        <v>0</v>
      </c>
      <c r="M24" s="246"/>
      <c r="N24" s="246">
        <v>0</v>
      </c>
      <c r="O24" s="246"/>
      <c r="P24" s="246">
        <v>0</v>
      </c>
      <c r="Q24" s="246"/>
      <c r="R24" s="246">
        <v>0</v>
      </c>
      <c r="S24" s="246"/>
      <c r="T24" s="246">
        <v>0</v>
      </c>
      <c r="U24" s="246"/>
      <c r="V24" s="246">
        <v>0</v>
      </c>
      <c r="W24" s="246"/>
      <c r="X24" s="246">
        <v>0</v>
      </c>
      <c r="Y24" s="246"/>
      <c r="Z24" s="246">
        <v>0</v>
      </c>
      <c r="AA24" s="246"/>
      <c r="AB24" s="246">
        <v>12.578910000000002</v>
      </c>
      <c r="AC24" s="246">
        <v>9.8334120000000009</v>
      </c>
    </row>
    <row r="25" spans="1:34" s="238" customFormat="1" ht="24" customHeight="1" x14ac:dyDescent="0.25">
      <c r="A25" s="247" t="s">
        <v>173</v>
      </c>
      <c r="B25" s="248" t="s">
        <v>172</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38" customFormat="1" x14ac:dyDescent="0.25">
      <c r="A26" s="247" t="s">
        <v>171</v>
      </c>
      <c r="B26" s="248" t="s">
        <v>170</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38" customFormat="1" ht="31.5" x14ac:dyDescent="0.25">
      <c r="A27" s="247" t="s">
        <v>169</v>
      </c>
      <c r="B27" s="248" t="s">
        <v>382</v>
      </c>
      <c r="C27" s="246"/>
      <c r="D27" s="246"/>
      <c r="E27" s="246"/>
      <c r="F27" s="246"/>
      <c r="G27" s="246">
        <v>0</v>
      </c>
      <c r="H27" s="246">
        <v>10.482425000000003</v>
      </c>
      <c r="I27" s="246"/>
      <c r="J27" s="246">
        <v>8.2472250000000003</v>
      </c>
      <c r="K27" s="246"/>
      <c r="L27" s="246">
        <v>0</v>
      </c>
      <c r="M27" s="246"/>
      <c r="N27" s="246">
        <v>0</v>
      </c>
      <c r="O27" s="246"/>
      <c r="P27" s="246">
        <v>0</v>
      </c>
      <c r="Q27" s="246"/>
      <c r="R27" s="246">
        <v>0</v>
      </c>
      <c r="S27" s="246"/>
      <c r="T27" s="246">
        <v>0</v>
      </c>
      <c r="U27" s="246"/>
      <c r="V27" s="246">
        <v>0</v>
      </c>
      <c r="W27" s="246"/>
      <c r="X27" s="246">
        <v>0</v>
      </c>
      <c r="Y27" s="246"/>
      <c r="Z27" s="246">
        <v>0</v>
      </c>
      <c r="AA27" s="246"/>
      <c r="AB27" s="246">
        <v>10.482425000000003</v>
      </c>
      <c r="AC27" s="246">
        <v>8.2472250000000003</v>
      </c>
    </row>
    <row r="28" spans="1:34" s="238" customFormat="1" x14ac:dyDescent="0.25">
      <c r="A28" s="247" t="s">
        <v>168</v>
      </c>
      <c r="B28" s="248" t="s">
        <v>167</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38" customFormat="1" x14ac:dyDescent="0.25">
      <c r="A29" s="247" t="s">
        <v>166</v>
      </c>
      <c r="B29" s="249" t="s">
        <v>165</v>
      </c>
      <c r="C29" s="246"/>
      <c r="D29" s="246"/>
      <c r="E29" s="246"/>
      <c r="F29" s="246"/>
      <c r="G29" s="246">
        <v>0</v>
      </c>
      <c r="H29" s="246">
        <v>2.0964849999999995</v>
      </c>
      <c r="I29" s="246"/>
      <c r="J29" s="246">
        <v>1.5861870000000007</v>
      </c>
      <c r="K29" s="246"/>
      <c r="L29" s="246">
        <v>0</v>
      </c>
      <c r="M29" s="246"/>
      <c r="N29" s="246">
        <v>0</v>
      </c>
      <c r="O29" s="246"/>
      <c r="P29" s="246">
        <v>0</v>
      </c>
      <c r="Q29" s="246"/>
      <c r="R29" s="246">
        <v>0</v>
      </c>
      <c r="S29" s="246"/>
      <c r="T29" s="246">
        <v>0</v>
      </c>
      <c r="U29" s="246"/>
      <c r="V29" s="246">
        <v>0</v>
      </c>
      <c r="W29" s="246"/>
      <c r="X29" s="246">
        <v>0</v>
      </c>
      <c r="Y29" s="246"/>
      <c r="Z29" s="246">
        <v>0</v>
      </c>
      <c r="AA29" s="246"/>
      <c r="AB29" s="246">
        <v>2.0964849999999995</v>
      </c>
      <c r="AC29" s="246">
        <v>1.5861870000000007</v>
      </c>
    </row>
    <row r="30" spans="1:34" s="238" customFormat="1" ht="47.25" x14ac:dyDescent="0.25">
      <c r="A30" s="244" t="s">
        <v>64</v>
      </c>
      <c r="B30" s="245" t="s">
        <v>164</v>
      </c>
      <c r="C30" s="246">
        <v>10.482425000000001</v>
      </c>
      <c r="D30" s="246">
        <v>8.2472250000000003</v>
      </c>
      <c r="E30" s="246">
        <v>8.2472250000000003</v>
      </c>
      <c r="F30" s="246">
        <v>8.2472250000000003</v>
      </c>
      <c r="G30" s="246">
        <v>0</v>
      </c>
      <c r="H30" s="246">
        <v>10.482425000000001</v>
      </c>
      <c r="I30" s="246"/>
      <c r="J30" s="246">
        <v>8.2472250000000003</v>
      </c>
      <c r="K30" s="246"/>
      <c r="L30" s="246">
        <v>0</v>
      </c>
      <c r="M30" s="246"/>
      <c r="N30" s="246">
        <v>0</v>
      </c>
      <c r="O30" s="246"/>
      <c r="P30" s="246">
        <v>0</v>
      </c>
      <c r="Q30" s="246"/>
      <c r="R30" s="246">
        <v>0</v>
      </c>
      <c r="S30" s="246"/>
      <c r="T30" s="246">
        <v>0</v>
      </c>
      <c r="U30" s="246"/>
      <c r="V30" s="246">
        <v>0</v>
      </c>
      <c r="W30" s="246"/>
      <c r="X30" s="246">
        <v>0</v>
      </c>
      <c r="Y30" s="246"/>
      <c r="Z30" s="246">
        <v>0</v>
      </c>
      <c r="AA30" s="246"/>
      <c r="AB30" s="246">
        <v>10.482425000000001</v>
      </c>
      <c r="AC30" s="246">
        <v>8.2472250000000003</v>
      </c>
    </row>
    <row r="31" spans="1:34" s="238" customFormat="1" x14ac:dyDescent="0.25">
      <c r="A31" s="244" t="s">
        <v>163</v>
      </c>
      <c r="B31" s="248" t="s">
        <v>162</v>
      </c>
      <c r="C31" s="246">
        <v>0</v>
      </c>
      <c r="D31" s="246">
        <v>1.823E-2</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38" customFormat="1" ht="31.5" x14ac:dyDescent="0.25">
      <c r="A32" s="244" t="s">
        <v>161</v>
      </c>
      <c r="B32" s="248" t="s">
        <v>160</v>
      </c>
      <c r="C32" s="246">
        <v>1.7121999999999999</v>
      </c>
      <c r="D32" s="246">
        <v>2.3067899999999999</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38" customFormat="1" x14ac:dyDescent="0.25">
      <c r="A33" s="244" t="s">
        <v>159</v>
      </c>
      <c r="B33" s="248" t="s">
        <v>158</v>
      </c>
      <c r="C33" s="246">
        <v>8.2367299999999997</v>
      </c>
      <c r="D33" s="246">
        <v>5.3290100000000002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38" customFormat="1" x14ac:dyDescent="0.25">
      <c r="A34" s="244" t="s">
        <v>157</v>
      </c>
      <c r="B34" s="248" t="s">
        <v>156</v>
      </c>
      <c r="C34" s="246">
        <v>0.53349500000000005</v>
      </c>
      <c r="D34" s="246">
        <v>0.59319499999999992</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8" customFormat="1" ht="31.5" x14ac:dyDescent="0.25">
      <c r="A35" s="244" t="s">
        <v>63</v>
      </c>
      <c r="B35" s="245" t="s">
        <v>155</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38" customFormat="1" x14ac:dyDescent="0.25">
      <c r="A36" s="247" t="s">
        <v>154</v>
      </c>
      <c r="B36" s="250" t="s">
        <v>539</v>
      </c>
      <c r="C36" s="246"/>
      <c r="D36" s="246"/>
      <c r="E36" s="246"/>
      <c r="F36" s="246"/>
      <c r="G36" s="246">
        <v>0</v>
      </c>
      <c r="H36" s="246">
        <v>0</v>
      </c>
      <c r="I36" s="251" t="s">
        <v>577</v>
      </c>
      <c r="J36" s="246">
        <v>0</v>
      </c>
      <c r="K36" s="246" t="s">
        <v>577</v>
      </c>
      <c r="L36" s="246">
        <v>0</v>
      </c>
      <c r="M36" s="251" t="s">
        <v>577</v>
      </c>
      <c r="N36" s="246">
        <v>0</v>
      </c>
      <c r="O36" s="246" t="s">
        <v>577</v>
      </c>
      <c r="P36" s="246">
        <v>0</v>
      </c>
      <c r="Q36" s="251" t="s">
        <v>577</v>
      </c>
      <c r="R36" s="246">
        <v>0</v>
      </c>
      <c r="S36" s="246" t="s">
        <v>577</v>
      </c>
      <c r="T36" s="246">
        <v>0</v>
      </c>
      <c r="U36" s="251" t="s">
        <v>577</v>
      </c>
      <c r="V36" s="246">
        <v>0</v>
      </c>
      <c r="W36" s="246" t="s">
        <v>577</v>
      </c>
      <c r="X36" s="246">
        <v>0</v>
      </c>
      <c r="Y36" s="251" t="s">
        <v>577</v>
      </c>
      <c r="Z36" s="246">
        <v>0</v>
      </c>
      <c r="AA36" s="246" t="s">
        <v>577</v>
      </c>
      <c r="AB36" s="246">
        <v>0</v>
      </c>
      <c r="AC36" s="246">
        <v>0</v>
      </c>
    </row>
    <row r="37" spans="1:29" s="238" customFormat="1" ht="31.5" x14ac:dyDescent="0.25">
      <c r="A37" s="247" t="s">
        <v>153</v>
      </c>
      <c r="B37" s="250" t="s">
        <v>537</v>
      </c>
      <c r="C37" s="246"/>
      <c r="D37" s="246"/>
      <c r="E37" s="246"/>
      <c r="F37" s="246"/>
      <c r="G37" s="246">
        <v>0</v>
      </c>
      <c r="H37" s="246">
        <v>0</v>
      </c>
      <c r="I37" s="251" t="s">
        <v>577</v>
      </c>
      <c r="J37" s="246">
        <v>0</v>
      </c>
      <c r="K37" s="246" t="s">
        <v>577</v>
      </c>
      <c r="L37" s="246">
        <v>0</v>
      </c>
      <c r="M37" s="251" t="s">
        <v>577</v>
      </c>
      <c r="N37" s="246">
        <v>0</v>
      </c>
      <c r="O37" s="246" t="s">
        <v>577</v>
      </c>
      <c r="P37" s="246">
        <v>0</v>
      </c>
      <c r="Q37" s="251" t="s">
        <v>577</v>
      </c>
      <c r="R37" s="246">
        <v>0</v>
      </c>
      <c r="S37" s="246" t="s">
        <v>577</v>
      </c>
      <c r="T37" s="246">
        <v>0</v>
      </c>
      <c r="U37" s="251" t="s">
        <v>577</v>
      </c>
      <c r="V37" s="246">
        <v>0</v>
      </c>
      <c r="W37" s="246" t="s">
        <v>577</v>
      </c>
      <c r="X37" s="246">
        <v>0</v>
      </c>
      <c r="Y37" s="251" t="s">
        <v>577</v>
      </c>
      <c r="Z37" s="246">
        <v>0</v>
      </c>
      <c r="AA37" s="246" t="s">
        <v>577</v>
      </c>
      <c r="AB37" s="246">
        <v>0</v>
      </c>
      <c r="AC37" s="246">
        <v>0</v>
      </c>
    </row>
    <row r="38" spans="1:29" s="238" customFormat="1" x14ac:dyDescent="0.25">
      <c r="A38" s="247" t="s">
        <v>152</v>
      </c>
      <c r="B38" s="248" t="s">
        <v>143</v>
      </c>
      <c r="C38" s="246"/>
      <c r="D38" s="246"/>
      <c r="E38" s="246"/>
      <c r="F38" s="246"/>
      <c r="G38" s="246">
        <v>0</v>
      </c>
      <c r="H38" s="246">
        <v>0</v>
      </c>
      <c r="I38" s="251" t="s">
        <v>577</v>
      </c>
      <c r="J38" s="246">
        <v>0</v>
      </c>
      <c r="K38" s="246" t="s">
        <v>577</v>
      </c>
      <c r="L38" s="246">
        <v>0</v>
      </c>
      <c r="M38" s="251" t="s">
        <v>577</v>
      </c>
      <c r="N38" s="246">
        <v>0</v>
      </c>
      <c r="O38" s="246" t="s">
        <v>577</v>
      </c>
      <c r="P38" s="246">
        <v>0</v>
      </c>
      <c r="Q38" s="251" t="s">
        <v>577</v>
      </c>
      <c r="R38" s="246">
        <v>0</v>
      </c>
      <c r="S38" s="246" t="s">
        <v>577</v>
      </c>
      <c r="T38" s="246">
        <v>0</v>
      </c>
      <c r="U38" s="251" t="s">
        <v>577</v>
      </c>
      <c r="V38" s="246">
        <v>0</v>
      </c>
      <c r="W38" s="246" t="s">
        <v>577</v>
      </c>
      <c r="X38" s="246">
        <v>0</v>
      </c>
      <c r="Y38" s="251" t="s">
        <v>577</v>
      </c>
      <c r="Z38" s="246">
        <v>0</v>
      </c>
      <c r="AA38" s="246" t="s">
        <v>577</v>
      </c>
      <c r="AB38" s="246">
        <v>0</v>
      </c>
      <c r="AC38" s="246">
        <v>0</v>
      </c>
    </row>
    <row r="39" spans="1:29" s="238" customFormat="1" x14ac:dyDescent="0.25">
      <c r="A39" s="247" t="s">
        <v>151</v>
      </c>
      <c r="B39" s="248" t="s">
        <v>538</v>
      </c>
      <c r="C39" s="246"/>
      <c r="D39" s="246"/>
      <c r="E39" s="246"/>
      <c r="F39" s="246"/>
      <c r="G39" s="246">
        <v>0</v>
      </c>
      <c r="H39" s="246">
        <v>0</v>
      </c>
      <c r="I39" s="251" t="s">
        <v>577</v>
      </c>
      <c r="J39" s="246">
        <v>0</v>
      </c>
      <c r="K39" s="246" t="s">
        <v>577</v>
      </c>
      <c r="L39" s="246">
        <v>0</v>
      </c>
      <c r="M39" s="251" t="s">
        <v>577</v>
      </c>
      <c r="N39" s="246">
        <v>0</v>
      </c>
      <c r="O39" s="246" t="s">
        <v>577</v>
      </c>
      <c r="P39" s="246">
        <v>0</v>
      </c>
      <c r="Q39" s="251" t="s">
        <v>577</v>
      </c>
      <c r="R39" s="246">
        <v>0</v>
      </c>
      <c r="S39" s="246" t="s">
        <v>577</v>
      </c>
      <c r="T39" s="246">
        <v>0</v>
      </c>
      <c r="U39" s="251" t="s">
        <v>577</v>
      </c>
      <c r="V39" s="246">
        <v>0</v>
      </c>
      <c r="W39" s="246" t="s">
        <v>577</v>
      </c>
      <c r="X39" s="246">
        <v>0</v>
      </c>
      <c r="Y39" s="251" t="s">
        <v>577</v>
      </c>
      <c r="Z39" s="246">
        <v>0</v>
      </c>
      <c r="AA39" s="246" t="s">
        <v>577</v>
      </c>
      <c r="AB39" s="246">
        <v>0</v>
      </c>
      <c r="AC39" s="246">
        <v>0</v>
      </c>
    </row>
    <row r="40" spans="1:29" s="238" customFormat="1" x14ac:dyDescent="0.25">
      <c r="A40" s="247" t="s">
        <v>150</v>
      </c>
      <c r="B40" s="248" t="s">
        <v>540</v>
      </c>
      <c r="C40" s="246"/>
      <c r="D40" s="246"/>
      <c r="E40" s="246"/>
      <c r="F40" s="246"/>
      <c r="G40" s="246">
        <v>0</v>
      </c>
      <c r="H40" s="246">
        <v>0</v>
      </c>
      <c r="I40" s="251" t="s">
        <v>577</v>
      </c>
      <c r="J40" s="246">
        <v>0</v>
      </c>
      <c r="K40" s="246" t="s">
        <v>577</v>
      </c>
      <c r="L40" s="246">
        <v>0</v>
      </c>
      <c r="M40" s="251" t="s">
        <v>577</v>
      </c>
      <c r="N40" s="246">
        <v>0</v>
      </c>
      <c r="O40" s="246" t="s">
        <v>577</v>
      </c>
      <c r="P40" s="246">
        <v>0</v>
      </c>
      <c r="Q40" s="251" t="s">
        <v>577</v>
      </c>
      <c r="R40" s="246">
        <v>0</v>
      </c>
      <c r="S40" s="246" t="s">
        <v>577</v>
      </c>
      <c r="T40" s="246">
        <v>0</v>
      </c>
      <c r="U40" s="251" t="s">
        <v>577</v>
      </c>
      <c r="V40" s="246">
        <v>0</v>
      </c>
      <c r="W40" s="246" t="s">
        <v>577</v>
      </c>
      <c r="X40" s="246">
        <v>0</v>
      </c>
      <c r="Y40" s="251" t="s">
        <v>577</v>
      </c>
      <c r="Z40" s="246">
        <v>0</v>
      </c>
      <c r="AA40" s="246" t="s">
        <v>577</v>
      </c>
      <c r="AB40" s="246">
        <v>0</v>
      </c>
      <c r="AC40" s="246">
        <v>0</v>
      </c>
    </row>
    <row r="41" spans="1:29" s="238" customFormat="1" x14ac:dyDescent="0.25">
      <c r="A41" s="247" t="s">
        <v>149</v>
      </c>
      <c r="B41" s="248" t="s">
        <v>541</v>
      </c>
      <c r="C41" s="246"/>
      <c r="D41" s="246"/>
      <c r="E41" s="246"/>
      <c r="F41" s="246"/>
      <c r="G41" s="246">
        <v>0</v>
      </c>
      <c r="H41" s="246">
        <v>0</v>
      </c>
      <c r="I41" s="251" t="s">
        <v>577</v>
      </c>
      <c r="J41" s="246">
        <v>0</v>
      </c>
      <c r="K41" s="246" t="s">
        <v>577</v>
      </c>
      <c r="L41" s="246">
        <v>0</v>
      </c>
      <c r="M41" s="251" t="s">
        <v>577</v>
      </c>
      <c r="N41" s="246">
        <v>0</v>
      </c>
      <c r="O41" s="246" t="s">
        <v>577</v>
      </c>
      <c r="P41" s="246">
        <v>0</v>
      </c>
      <c r="Q41" s="251" t="s">
        <v>577</v>
      </c>
      <c r="R41" s="246">
        <v>0</v>
      </c>
      <c r="S41" s="246" t="s">
        <v>577</v>
      </c>
      <c r="T41" s="246">
        <v>0</v>
      </c>
      <c r="U41" s="251" t="s">
        <v>577</v>
      </c>
      <c r="V41" s="246">
        <v>0</v>
      </c>
      <c r="W41" s="246" t="s">
        <v>577</v>
      </c>
      <c r="X41" s="246">
        <v>0</v>
      </c>
      <c r="Y41" s="251" t="s">
        <v>577</v>
      </c>
      <c r="Z41" s="246">
        <v>0</v>
      </c>
      <c r="AA41" s="246" t="s">
        <v>577</v>
      </c>
      <c r="AB41" s="246">
        <v>0</v>
      </c>
      <c r="AC41" s="246">
        <v>0</v>
      </c>
    </row>
    <row r="42" spans="1:29" s="238" customFormat="1" x14ac:dyDescent="0.25">
      <c r="A42" s="247" t="s">
        <v>148</v>
      </c>
      <c r="B42" s="248" t="s">
        <v>542</v>
      </c>
      <c r="C42" s="246"/>
      <c r="D42" s="246"/>
      <c r="E42" s="246"/>
      <c r="F42" s="246"/>
      <c r="G42" s="246">
        <v>0</v>
      </c>
      <c r="H42" s="246">
        <v>0</v>
      </c>
      <c r="I42" s="251" t="s">
        <v>577</v>
      </c>
      <c r="J42" s="246">
        <v>0</v>
      </c>
      <c r="K42" s="246" t="s">
        <v>577</v>
      </c>
      <c r="L42" s="246">
        <v>0</v>
      </c>
      <c r="M42" s="251" t="s">
        <v>577</v>
      </c>
      <c r="N42" s="246">
        <v>0</v>
      </c>
      <c r="O42" s="246" t="s">
        <v>577</v>
      </c>
      <c r="P42" s="246">
        <v>0</v>
      </c>
      <c r="Q42" s="251" t="s">
        <v>577</v>
      </c>
      <c r="R42" s="246">
        <v>0</v>
      </c>
      <c r="S42" s="246" t="s">
        <v>577</v>
      </c>
      <c r="T42" s="246">
        <v>0</v>
      </c>
      <c r="U42" s="251" t="s">
        <v>577</v>
      </c>
      <c r="V42" s="246">
        <v>0</v>
      </c>
      <c r="W42" s="246" t="s">
        <v>577</v>
      </c>
      <c r="X42" s="246">
        <v>0</v>
      </c>
      <c r="Y42" s="251" t="s">
        <v>577</v>
      </c>
      <c r="Z42" s="246">
        <v>0</v>
      </c>
      <c r="AA42" s="246" t="s">
        <v>577</v>
      </c>
      <c r="AB42" s="246">
        <v>0</v>
      </c>
      <c r="AC42" s="246">
        <v>0</v>
      </c>
    </row>
    <row r="43" spans="1:29" s="238" customFormat="1" x14ac:dyDescent="0.25">
      <c r="A43" s="247" t="s">
        <v>543</v>
      </c>
      <c r="B43" s="248" t="s">
        <v>544</v>
      </c>
      <c r="C43" s="246"/>
      <c r="D43" s="246"/>
      <c r="E43" s="246"/>
      <c r="F43" s="246"/>
      <c r="G43" s="246">
        <v>0</v>
      </c>
      <c r="H43" s="246">
        <v>0</v>
      </c>
      <c r="I43" s="251" t="s">
        <v>577</v>
      </c>
      <c r="J43" s="246">
        <v>0</v>
      </c>
      <c r="K43" s="246" t="s">
        <v>577</v>
      </c>
      <c r="L43" s="246">
        <v>0</v>
      </c>
      <c r="M43" s="251" t="s">
        <v>577</v>
      </c>
      <c r="N43" s="246">
        <v>0</v>
      </c>
      <c r="O43" s="246" t="s">
        <v>577</v>
      </c>
      <c r="P43" s="246">
        <v>0</v>
      </c>
      <c r="Q43" s="251" t="s">
        <v>577</v>
      </c>
      <c r="R43" s="246">
        <v>0</v>
      </c>
      <c r="S43" s="246" t="s">
        <v>577</v>
      </c>
      <c r="T43" s="246">
        <v>0</v>
      </c>
      <c r="U43" s="251" t="s">
        <v>577</v>
      </c>
      <c r="V43" s="246">
        <v>0</v>
      </c>
      <c r="W43" s="246" t="s">
        <v>577</v>
      </c>
      <c r="X43" s="246">
        <v>0</v>
      </c>
      <c r="Y43" s="251" t="s">
        <v>577</v>
      </c>
      <c r="Z43" s="246">
        <v>0</v>
      </c>
      <c r="AA43" s="246" t="s">
        <v>577</v>
      </c>
      <c r="AB43" s="246">
        <v>0</v>
      </c>
      <c r="AC43" s="246">
        <v>0</v>
      </c>
    </row>
    <row r="44" spans="1:29" s="238" customFormat="1" x14ac:dyDescent="0.25">
      <c r="A44" s="247" t="s">
        <v>545</v>
      </c>
      <c r="B44" s="248" t="s">
        <v>546</v>
      </c>
      <c r="C44" s="246"/>
      <c r="D44" s="246"/>
      <c r="E44" s="246"/>
      <c r="F44" s="246"/>
      <c r="G44" s="246">
        <v>0</v>
      </c>
      <c r="H44" s="246">
        <v>0</v>
      </c>
      <c r="I44" s="251" t="s">
        <v>577</v>
      </c>
      <c r="J44" s="246">
        <v>0</v>
      </c>
      <c r="K44" s="246" t="s">
        <v>577</v>
      </c>
      <c r="L44" s="246">
        <v>0</v>
      </c>
      <c r="M44" s="251" t="s">
        <v>577</v>
      </c>
      <c r="N44" s="246">
        <v>0</v>
      </c>
      <c r="O44" s="246" t="s">
        <v>577</v>
      </c>
      <c r="P44" s="246">
        <v>0</v>
      </c>
      <c r="Q44" s="251" t="s">
        <v>577</v>
      </c>
      <c r="R44" s="246">
        <v>0</v>
      </c>
      <c r="S44" s="246" t="s">
        <v>577</v>
      </c>
      <c r="T44" s="246">
        <v>0</v>
      </c>
      <c r="U44" s="251" t="s">
        <v>577</v>
      </c>
      <c r="V44" s="246">
        <v>0</v>
      </c>
      <c r="W44" s="246" t="s">
        <v>577</v>
      </c>
      <c r="X44" s="246">
        <v>0</v>
      </c>
      <c r="Y44" s="251" t="s">
        <v>577</v>
      </c>
      <c r="Z44" s="246">
        <v>0</v>
      </c>
      <c r="AA44" s="246" t="s">
        <v>577</v>
      </c>
      <c r="AB44" s="246">
        <v>0</v>
      </c>
      <c r="AC44" s="246">
        <v>0</v>
      </c>
    </row>
    <row r="45" spans="1:29" s="238" customFormat="1" x14ac:dyDescent="0.25">
      <c r="A45" s="247" t="s">
        <v>547</v>
      </c>
      <c r="B45" s="248" t="s">
        <v>548</v>
      </c>
      <c r="C45" s="246"/>
      <c r="D45" s="246"/>
      <c r="E45" s="246"/>
      <c r="F45" s="246"/>
      <c r="G45" s="246">
        <v>0</v>
      </c>
      <c r="H45" s="246">
        <v>0</v>
      </c>
      <c r="I45" s="251" t="s">
        <v>577</v>
      </c>
      <c r="J45" s="246">
        <v>0</v>
      </c>
      <c r="K45" s="246" t="s">
        <v>577</v>
      </c>
      <c r="L45" s="246">
        <v>0</v>
      </c>
      <c r="M45" s="251" t="s">
        <v>577</v>
      </c>
      <c r="N45" s="246">
        <v>0</v>
      </c>
      <c r="O45" s="246" t="s">
        <v>577</v>
      </c>
      <c r="P45" s="246">
        <v>0</v>
      </c>
      <c r="Q45" s="251" t="s">
        <v>577</v>
      </c>
      <c r="R45" s="246">
        <v>0</v>
      </c>
      <c r="S45" s="246" t="s">
        <v>577</v>
      </c>
      <c r="T45" s="246">
        <v>0</v>
      </c>
      <c r="U45" s="251" t="s">
        <v>577</v>
      </c>
      <c r="V45" s="246">
        <v>0</v>
      </c>
      <c r="W45" s="246" t="s">
        <v>577</v>
      </c>
      <c r="X45" s="246">
        <v>0</v>
      </c>
      <c r="Y45" s="251" t="s">
        <v>577</v>
      </c>
      <c r="Z45" s="246">
        <v>0</v>
      </c>
      <c r="AA45" s="246" t="s">
        <v>577</v>
      </c>
      <c r="AB45" s="246">
        <v>0</v>
      </c>
      <c r="AC45" s="246">
        <v>0</v>
      </c>
    </row>
    <row r="46" spans="1:29" s="238" customFormat="1" x14ac:dyDescent="0.25">
      <c r="A46" s="247" t="s">
        <v>549</v>
      </c>
      <c r="B46" s="248" t="s">
        <v>550</v>
      </c>
      <c r="C46" s="246"/>
      <c r="D46" s="246"/>
      <c r="E46" s="246"/>
      <c r="F46" s="246"/>
      <c r="G46" s="246">
        <v>0</v>
      </c>
      <c r="H46" s="246">
        <v>0</v>
      </c>
      <c r="I46" s="251" t="s">
        <v>577</v>
      </c>
      <c r="J46" s="246">
        <v>0</v>
      </c>
      <c r="K46" s="246" t="s">
        <v>577</v>
      </c>
      <c r="L46" s="246">
        <v>0</v>
      </c>
      <c r="M46" s="251" t="s">
        <v>577</v>
      </c>
      <c r="N46" s="246">
        <v>0</v>
      </c>
      <c r="O46" s="246" t="s">
        <v>577</v>
      </c>
      <c r="P46" s="246">
        <v>0</v>
      </c>
      <c r="Q46" s="251" t="s">
        <v>577</v>
      </c>
      <c r="R46" s="246">
        <v>0</v>
      </c>
      <c r="S46" s="246" t="s">
        <v>577</v>
      </c>
      <c r="T46" s="246">
        <v>0</v>
      </c>
      <c r="U46" s="251" t="s">
        <v>577</v>
      </c>
      <c r="V46" s="246">
        <v>0</v>
      </c>
      <c r="W46" s="246" t="s">
        <v>577</v>
      </c>
      <c r="X46" s="246">
        <v>0</v>
      </c>
      <c r="Y46" s="251" t="s">
        <v>577</v>
      </c>
      <c r="Z46" s="246">
        <v>0</v>
      </c>
      <c r="AA46" s="246" t="s">
        <v>577</v>
      </c>
      <c r="AB46" s="246">
        <v>0</v>
      </c>
      <c r="AC46" s="246">
        <v>0</v>
      </c>
    </row>
    <row r="47" spans="1:29" s="238" customFormat="1" x14ac:dyDescent="0.25">
      <c r="A47" s="244" t="s">
        <v>62</v>
      </c>
      <c r="B47" s="245" t="s">
        <v>147</v>
      </c>
      <c r="C47" s="246"/>
      <c r="D47" s="246"/>
      <c r="E47" s="246"/>
      <c r="F47" s="246"/>
      <c r="G47" s="246"/>
      <c r="H47" s="246"/>
      <c r="I47" s="246"/>
      <c r="J47" s="246"/>
      <c r="K47" s="246"/>
      <c r="L47" s="246"/>
      <c r="M47" s="246"/>
      <c r="N47" s="246"/>
      <c r="O47" s="246"/>
      <c r="P47" s="246"/>
      <c r="Q47" s="246"/>
      <c r="R47" s="246"/>
      <c r="S47" s="251"/>
      <c r="T47" s="246"/>
      <c r="U47" s="246"/>
      <c r="V47" s="246"/>
      <c r="W47" s="246"/>
      <c r="X47" s="246"/>
      <c r="Y47" s="246"/>
      <c r="Z47" s="246"/>
      <c r="AA47" s="246"/>
      <c r="AB47" s="246"/>
      <c r="AC47" s="246"/>
    </row>
    <row r="48" spans="1:29" s="238" customFormat="1" x14ac:dyDescent="0.25">
      <c r="A48" s="247" t="s">
        <v>146</v>
      </c>
      <c r="B48" s="250" t="s">
        <v>539</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38" customFormat="1" ht="31.5" x14ac:dyDescent="0.25">
      <c r="A49" s="247" t="s">
        <v>145</v>
      </c>
      <c r="B49" s="250" t="s">
        <v>537</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38" customFormat="1" x14ac:dyDescent="0.25">
      <c r="A50" s="247" t="s">
        <v>144</v>
      </c>
      <c r="B50" s="248" t="s">
        <v>143</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38" customFormat="1" ht="31.5" x14ac:dyDescent="0.25">
      <c r="A51" s="247" t="s">
        <v>142</v>
      </c>
      <c r="B51" s="248" t="s">
        <v>141</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38" customFormat="1" ht="31.5" x14ac:dyDescent="0.25">
      <c r="A52" s="247" t="s">
        <v>140</v>
      </c>
      <c r="B52" s="248" t="s">
        <v>139</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38" customFormat="1" x14ac:dyDescent="0.25">
      <c r="A53" s="247" t="s">
        <v>138</v>
      </c>
      <c r="B53" s="248" t="s">
        <v>137</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38" customFormat="1" x14ac:dyDescent="0.25">
      <c r="A54" s="247" t="s">
        <v>136</v>
      </c>
      <c r="B54" s="248" t="s">
        <v>540</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38" customFormat="1" x14ac:dyDescent="0.25">
      <c r="A55" s="247" t="s">
        <v>551</v>
      </c>
      <c r="B55" s="248" t="s">
        <v>541</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38" customFormat="1" x14ac:dyDescent="0.25">
      <c r="A56" s="247" t="s">
        <v>552</v>
      </c>
      <c r="B56" s="248" t="s">
        <v>542</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38" customFormat="1" x14ac:dyDescent="0.25">
      <c r="A57" s="247" t="s">
        <v>553</v>
      </c>
      <c r="B57" s="248" t="s">
        <v>544</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38" customFormat="1" x14ac:dyDescent="0.25">
      <c r="A58" s="247" t="s">
        <v>554</v>
      </c>
      <c r="B58" s="248" t="s">
        <v>546</v>
      </c>
      <c r="C58" s="246">
        <v>9</v>
      </c>
      <c r="D58" s="246">
        <v>9</v>
      </c>
      <c r="E58" s="246"/>
      <c r="F58" s="246"/>
      <c r="G58" s="246">
        <v>0</v>
      </c>
      <c r="H58" s="246">
        <v>9</v>
      </c>
      <c r="I58" s="246"/>
      <c r="J58" s="246">
        <v>9</v>
      </c>
      <c r="K58" s="246"/>
      <c r="L58" s="246">
        <v>0</v>
      </c>
      <c r="M58" s="246"/>
      <c r="N58" s="246">
        <v>0</v>
      </c>
      <c r="O58" s="246"/>
      <c r="P58" s="246">
        <v>0</v>
      </c>
      <c r="Q58" s="246"/>
      <c r="R58" s="246">
        <v>0</v>
      </c>
      <c r="S58" s="246"/>
      <c r="T58" s="246">
        <v>0</v>
      </c>
      <c r="U58" s="246"/>
      <c r="V58" s="246">
        <v>0</v>
      </c>
      <c r="W58" s="246"/>
      <c r="X58" s="246">
        <v>0</v>
      </c>
      <c r="Y58" s="246"/>
      <c r="Z58" s="246">
        <v>0</v>
      </c>
      <c r="AA58" s="246"/>
      <c r="AB58" s="246">
        <v>9</v>
      </c>
      <c r="AC58" s="246">
        <v>9</v>
      </c>
    </row>
    <row r="59" spans="1:29" s="238" customFormat="1" x14ac:dyDescent="0.25">
      <c r="A59" s="247" t="s">
        <v>555</v>
      </c>
      <c r="B59" s="248" t="s">
        <v>548</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38" customFormat="1" x14ac:dyDescent="0.25">
      <c r="A60" s="247" t="s">
        <v>556</v>
      </c>
      <c r="B60" s="248" t="s">
        <v>550</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38" customFormat="1" ht="35.25" customHeight="1" x14ac:dyDescent="0.25">
      <c r="A61" s="244" t="s">
        <v>60</v>
      </c>
      <c r="B61" s="245" t="s">
        <v>135</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38" customFormat="1" x14ac:dyDescent="0.25">
      <c r="A62" s="247" t="s">
        <v>134</v>
      </c>
      <c r="B62" s="248" t="s">
        <v>133</v>
      </c>
      <c r="C62" s="246">
        <v>10.482425000000001</v>
      </c>
      <c r="D62" s="246">
        <v>8.2472250000000003</v>
      </c>
      <c r="E62" s="246"/>
      <c r="F62" s="246"/>
      <c r="G62" s="246">
        <v>0</v>
      </c>
      <c r="H62" s="246">
        <v>10.482425000000001</v>
      </c>
      <c r="I62" s="246"/>
      <c r="J62" s="246">
        <v>8.2472250000000003</v>
      </c>
      <c r="K62" s="246"/>
      <c r="L62" s="246">
        <v>0</v>
      </c>
      <c r="M62" s="246"/>
      <c r="N62" s="246">
        <v>0</v>
      </c>
      <c r="O62" s="246"/>
      <c r="P62" s="246">
        <v>0</v>
      </c>
      <c r="Q62" s="246"/>
      <c r="R62" s="246">
        <v>0</v>
      </c>
      <c r="S62" s="246"/>
      <c r="T62" s="246">
        <v>0</v>
      </c>
      <c r="U62" s="246"/>
      <c r="V62" s="246">
        <v>0</v>
      </c>
      <c r="W62" s="246"/>
      <c r="X62" s="246">
        <v>0</v>
      </c>
      <c r="Y62" s="246"/>
      <c r="Z62" s="246">
        <v>0</v>
      </c>
      <c r="AA62" s="246"/>
      <c r="AB62" s="246">
        <v>10.482425000000001</v>
      </c>
      <c r="AC62" s="246">
        <v>8.2472250000000003</v>
      </c>
    </row>
    <row r="63" spans="1:29" s="238" customFormat="1" x14ac:dyDescent="0.25">
      <c r="A63" s="247" t="s">
        <v>132</v>
      </c>
      <c r="B63" s="248" t="s">
        <v>126</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38" customFormat="1" x14ac:dyDescent="0.25">
      <c r="A64" s="247" t="s">
        <v>131</v>
      </c>
      <c r="B64" s="250" t="s">
        <v>125</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38" customFormat="1" x14ac:dyDescent="0.25">
      <c r="A65" s="247" t="s">
        <v>130</v>
      </c>
      <c r="B65" s="250" t="s">
        <v>124</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38" customFormat="1" x14ac:dyDescent="0.25">
      <c r="A66" s="247" t="s">
        <v>129</v>
      </c>
      <c r="B66" s="250" t="s">
        <v>123</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38" customFormat="1" x14ac:dyDescent="0.25">
      <c r="A67" s="247" t="s">
        <v>128</v>
      </c>
      <c r="B67" s="250" t="s">
        <v>557</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38" customFormat="1" x14ac:dyDescent="0.25">
      <c r="A68" s="247" t="s">
        <v>558</v>
      </c>
      <c r="B68" s="250" t="s">
        <v>559</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38" customFormat="1" x14ac:dyDescent="0.25">
      <c r="A69" s="247" t="s">
        <v>560</v>
      </c>
      <c r="B69" s="250" t="s">
        <v>561</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38" customFormat="1" x14ac:dyDescent="0.25">
      <c r="A70" s="247" t="s">
        <v>562</v>
      </c>
      <c r="B70" s="250" t="s">
        <v>563</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38" customFormat="1" x14ac:dyDescent="0.25">
      <c r="A71" s="247" t="s">
        <v>564</v>
      </c>
      <c r="B71" s="250" t="s">
        <v>565</v>
      </c>
      <c r="C71" s="246"/>
      <c r="D71" s="246"/>
      <c r="E71" s="246"/>
      <c r="F71" s="246"/>
      <c r="G71" s="246">
        <v>0</v>
      </c>
      <c r="H71" s="246">
        <v>9</v>
      </c>
      <c r="I71" s="246"/>
      <c r="J71" s="246">
        <v>9</v>
      </c>
      <c r="K71" s="246"/>
      <c r="L71" s="246">
        <v>0</v>
      </c>
      <c r="M71" s="246"/>
      <c r="N71" s="246">
        <v>0</v>
      </c>
      <c r="O71" s="246"/>
      <c r="P71" s="246">
        <v>0</v>
      </c>
      <c r="Q71" s="246"/>
      <c r="R71" s="246">
        <v>0</v>
      </c>
      <c r="S71" s="246"/>
      <c r="T71" s="246">
        <v>0</v>
      </c>
      <c r="U71" s="246"/>
      <c r="V71" s="246">
        <v>0</v>
      </c>
      <c r="W71" s="246"/>
      <c r="X71" s="246">
        <v>0</v>
      </c>
      <c r="Y71" s="246"/>
      <c r="Z71" s="246">
        <v>0</v>
      </c>
      <c r="AA71" s="246"/>
      <c r="AB71" s="246">
        <v>9</v>
      </c>
      <c r="AC71" s="246">
        <v>9</v>
      </c>
    </row>
    <row r="72" spans="1:29" s="238" customFormat="1" x14ac:dyDescent="0.25">
      <c r="A72" s="247" t="s">
        <v>566</v>
      </c>
      <c r="B72" s="250" t="s">
        <v>567</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38" customFormat="1" x14ac:dyDescent="0.25">
      <c r="A73" s="247" t="s">
        <v>568</v>
      </c>
      <c r="B73" s="250" t="s">
        <v>569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38" customFormat="1" ht="36.75" customHeight="1" x14ac:dyDescent="0.25">
      <c r="A74" s="244" t="s">
        <v>59</v>
      </c>
      <c r="B74" s="252" t="s">
        <v>221</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38" customFormat="1" x14ac:dyDescent="0.25">
      <c r="A75" s="244" t="s">
        <v>57</v>
      </c>
      <c r="B75" s="245" t="s">
        <v>127</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38" customFormat="1" x14ac:dyDescent="0.25">
      <c r="A76" s="247" t="s">
        <v>216</v>
      </c>
      <c r="B76" s="250" t="s">
        <v>539</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38" customFormat="1" ht="31.5" x14ac:dyDescent="0.25">
      <c r="A77" s="247" t="s">
        <v>217</v>
      </c>
      <c r="B77" s="250" t="s">
        <v>537</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38" customFormat="1" x14ac:dyDescent="0.25">
      <c r="A78" s="247" t="s">
        <v>218</v>
      </c>
      <c r="B78" s="248" t="s">
        <v>143</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38" customFormat="1" x14ac:dyDescent="0.25">
      <c r="A79" s="247" t="s">
        <v>219</v>
      </c>
      <c r="B79" s="248" t="s">
        <v>570</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38" customFormat="1" x14ac:dyDescent="0.25">
      <c r="A80" s="247" t="s">
        <v>220</v>
      </c>
      <c r="B80" s="248" t="s">
        <v>540</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38" customFormat="1" x14ac:dyDescent="0.25">
      <c r="A81" s="247" t="s">
        <v>571</v>
      </c>
      <c r="B81" s="248" t="s">
        <v>541</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38" customFormat="1" x14ac:dyDescent="0.25">
      <c r="A82" s="247" t="s">
        <v>572</v>
      </c>
      <c r="B82" s="248" t="s">
        <v>542</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38" customFormat="1" x14ac:dyDescent="0.25">
      <c r="A83" s="247" t="s">
        <v>573</v>
      </c>
      <c r="B83" s="248" t="s">
        <v>544</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38" customFormat="1" x14ac:dyDescent="0.25">
      <c r="A84" s="247" t="s">
        <v>574</v>
      </c>
      <c r="B84" s="248" t="s">
        <v>546</v>
      </c>
      <c r="C84" s="253"/>
      <c r="D84" s="254"/>
      <c r="E84" s="255"/>
      <c r="F84" s="255"/>
      <c r="G84" s="246">
        <v>0</v>
      </c>
      <c r="H84" s="246">
        <v>9</v>
      </c>
      <c r="I84" s="255"/>
      <c r="J84" s="246">
        <v>9</v>
      </c>
      <c r="K84" s="254"/>
      <c r="L84" s="246">
        <v>0</v>
      </c>
      <c r="M84" s="254"/>
      <c r="N84" s="246">
        <v>0</v>
      </c>
      <c r="O84" s="254"/>
      <c r="P84" s="246">
        <v>0</v>
      </c>
      <c r="Q84" s="254"/>
      <c r="R84" s="246">
        <v>0</v>
      </c>
      <c r="S84" s="254"/>
      <c r="T84" s="246">
        <v>0</v>
      </c>
      <c r="U84" s="254"/>
      <c r="V84" s="246">
        <v>0</v>
      </c>
      <c r="W84" s="254"/>
      <c r="X84" s="246">
        <v>0</v>
      </c>
      <c r="Y84" s="254"/>
      <c r="Z84" s="246">
        <v>0</v>
      </c>
      <c r="AA84" s="254"/>
      <c r="AB84" s="246">
        <v>9</v>
      </c>
      <c r="AC84" s="246">
        <v>9</v>
      </c>
    </row>
    <row r="85" spans="1:29" s="238" customFormat="1" x14ac:dyDescent="0.25">
      <c r="A85" s="247" t="s">
        <v>575</v>
      </c>
      <c r="B85" s="248" t="s">
        <v>548</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38" customFormat="1" x14ac:dyDescent="0.25">
      <c r="A86" s="247" t="s">
        <v>576</v>
      </c>
      <c r="B86" s="248" t="s">
        <v>550</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22" sqref="AB22:AB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ввод'!A4:AC4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M_TP1900.PS.0067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6.5" customHeight="1" x14ac:dyDescent="0.25">
      <c r="A15" s="286" t="str">
        <f>'1. паспорт местоположение'!A15:C15</f>
        <v>Реконструкция ПС 110 кВ Амня (Замена В-10 - 9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6" t="s">
        <v>454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53</v>
      </c>
      <c r="B22" s="440" t="s">
        <v>25</v>
      </c>
      <c r="C22" s="437" t="s">
        <v>52</v>
      </c>
      <c r="D22" s="437" t="s">
        <v>51</v>
      </c>
      <c r="E22" s="443" t="s">
        <v>464</v>
      </c>
      <c r="F22" s="444"/>
      <c r="G22" s="444"/>
      <c r="H22" s="444"/>
      <c r="I22" s="444"/>
      <c r="J22" s="444"/>
      <c r="K22" s="444"/>
      <c r="L22" s="445"/>
      <c r="M22" s="437" t="s">
        <v>50</v>
      </c>
      <c r="N22" s="437" t="s">
        <v>49</v>
      </c>
      <c r="O22" s="437" t="s">
        <v>48</v>
      </c>
      <c r="P22" s="446" t="s">
        <v>229</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6" customFormat="1" ht="64.5" customHeight="1" x14ac:dyDescent="0.25">
      <c r="A23" s="438"/>
      <c r="B23" s="441"/>
      <c r="C23" s="438"/>
      <c r="D23" s="438"/>
      <c r="E23" s="452" t="s">
        <v>24</v>
      </c>
      <c r="F23" s="454" t="s">
        <v>126</v>
      </c>
      <c r="G23" s="454" t="s">
        <v>125</v>
      </c>
      <c r="H23" s="454" t="s">
        <v>124</v>
      </c>
      <c r="I23" s="458" t="s">
        <v>379</v>
      </c>
      <c r="J23" s="458" t="s">
        <v>380</v>
      </c>
      <c r="K23" s="458" t="s">
        <v>381</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57" t="s">
        <v>14</v>
      </c>
      <c r="AG24" s="157" t="s">
        <v>13</v>
      </c>
      <c r="AH24" s="158" t="s">
        <v>3</v>
      </c>
      <c r="AI24" s="158" t="s">
        <v>12</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0" zoomScale="90" zoomScaleNormal="90" zoomScaleSheetLayoutView="90" workbookViewId="0">
      <selection activeCell="B68" sqref="B6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42" t="s">
        <v>70</v>
      </c>
    </row>
    <row r="2" spans="1:6" ht="18.75" x14ac:dyDescent="0.3">
      <c r="B2" s="15" t="s">
        <v>11</v>
      </c>
    </row>
    <row r="3" spans="1:6" ht="18.75" x14ac:dyDescent="0.3">
      <c r="B3" s="15" t="s">
        <v>471</v>
      </c>
    </row>
    <row r="4" spans="1:6" x14ac:dyDescent="0.25">
      <c r="B4" s="47"/>
    </row>
    <row r="5" spans="1:6" ht="18.75" x14ac:dyDescent="0.3">
      <c r="A5" s="461" t="str">
        <f>'6.2. Паспорт фин осв ввод'!A4:AC4</f>
        <v>Год раскрытия информации: 2023 год</v>
      </c>
      <c r="B5" s="461"/>
      <c r="C5" s="62"/>
      <c r="D5" s="62"/>
      <c r="E5" s="62"/>
      <c r="F5" s="62"/>
    </row>
    <row r="6" spans="1:6" ht="18.75" x14ac:dyDescent="0.3">
      <c r="A6" s="162"/>
      <c r="B6" s="261"/>
      <c r="C6" s="162"/>
      <c r="D6" s="162"/>
      <c r="E6" s="162"/>
      <c r="F6" s="162"/>
    </row>
    <row r="7" spans="1:6" ht="18.75" x14ac:dyDescent="0.25">
      <c r="A7" s="283" t="s">
        <v>10</v>
      </c>
      <c r="B7" s="283"/>
      <c r="C7" s="161"/>
      <c r="D7" s="161"/>
      <c r="E7" s="161"/>
      <c r="F7" s="161"/>
    </row>
    <row r="8" spans="1:6" ht="18.75" x14ac:dyDescent="0.25">
      <c r="A8" s="161"/>
      <c r="B8" s="166"/>
      <c r="C8" s="161"/>
      <c r="D8" s="161"/>
      <c r="E8" s="161"/>
      <c r="F8" s="161"/>
    </row>
    <row r="9" spans="1:6" x14ac:dyDescent="0.25">
      <c r="A9" s="289" t="str">
        <f>'1. паспорт местоположение'!A9:C9</f>
        <v>АО "Россети Тюмень"</v>
      </c>
      <c r="B9" s="289"/>
      <c r="C9" s="159"/>
      <c r="D9" s="159"/>
      <c r="E9" s="159"/>
      <c r="F9" s="159"/>
    </row>
    <row r="10" spans="1:6" x14ac:dyDescent="0.25">
      <c r="A10" s="280" t="s">
        <v>9</v>
      </c>
      <c r="B10" s="280"/>
      <c r="C10" s="160"/>
      <c r="D10" s="160"/>
      <c r="E10" s="160"/>
      <c r="F10" s="160"/>
    </row>
    <row r="11" spans="1:6" ht="18.75" x14ac:dyDescent="0.25">
      <c r="A11" s="161"/>
      <c r="B11" s="166"/>
      <c r="C11" s="161"/>
      <c r="D11" s="161"/>
      <c r="E11" s="161"/>
      <c r="F11" s="161"/>
    </row>
    <row r="12" spans="1:6" ht="30.75" customHeight="1" x14ac:dyDescent="0.25">
      <c r="A12" s="289" t="str">
        <f>'1. паспорт местоположение'!A12:C12</f>
        <v>M_TP1900.PS.0067</v>
      </c>
      <c r="B12" s="289"/>
      <c r="C12" s="159"/>
      <c r="D12" s="159"/>
      <c r="E12" s="159"/>
      <c r="F12" s="159"/>
    </row>
    <row r="13" spans="1:6" x14ac:dyDescent="0.25">
      <c r="A13" s="280" t="s">
        <v>8</v>
      </c>
      <c r="B13" s="280"/>
      <c r="C13" s="160"/>
      <c r="D13" s="160"/>
      <c r="E13" s="160"/>
      <c r="F13" s="160"/>
    </row>
    <row r="14" spans="1:6" ht="18.75" x14ac:dyDescent="0.25">
      <c r="A14" s="11"/>
      <c r="B14" s="11"/>
      <c r="C14" s="11"/>
      <c r="D14" s="11"/>
      <c r="E14" s="11"/>
      <c r="F14" s="11"/>
    </row>
    <row r="15" spans="1:6" ht="26.25" customHeight="1" x14ac:dyDescent="0.25">
      <c r="A15" s="286" t="str">
        <f>'1. паспорт местоположение'!A15:C15</f>
        <v>Реконструкция ПС 110 кВ Амня (Замена В-10 - 9 шт.)</v>
      </c>
      <c r="B15" s="286"/>
      <c r="C15" s="159"/>
      <c r="D15" s="159"/>
      <c r="E15" s="159"/>
      <c r="F15" s="159"/>
    </row>
    <row r="16" spans="1:6" x14ac:dyDescent="0.25">
      <c r="A16" s="280" t="s">
        <v>7</v>
      </c>
      <c r="B16" s="280"/>
      <c r="C16" s="160"/>
      <c r="D16" s="160"/>
      <c r="E16" s="160"/>
      <c r="F16" s="160"/>
    </row>
    <row r="17" spans="1:2" x14ac:dyDescent="0.25">
      <c r="B17" s="130"/>
    </row>
    <row r="18" spans="1:2" ht="14.25" customHeight="1" x14ac:dyDescent="0.25">
      <c r="A18" s="465" t="s">
        <v>455</v>
      </c>
      <c r="B18" s="466"/>
    </row>
    <row r="19" spans="1:2" x14ac:dyDescent="0.25">
      <c r="B19" s="47"/>
    </row>
    <row r="20" spans="1:2" ht="16.5" thickBot="1" x14ac:dyDescent="0.3">
      <c r="B20" s="131"/>
    </row>
    <row r="21" spans="1:2" ht="34.9" customHeight="1" thickBot="1" x14ac:dyDescent="0.3">
      <c r="A21" s="132" t="s">
        <v>329</v>
      </c>
      <c r="B21" s="197" t="str">
        <f>A15</f>
        <v>Реконструкция ПС 110 кВ Амня (Замена В-10 - 9 шт.)</v>
      </c>
    </row>
    <row r="22" spans="1:2" ht="27.75" customHeight="1" thickBot="1" x14ac:dyDescent="0.3">
      <c r="A22" s="132" t="s">
        <v>330</v>
      </c>
      <c r="B22" s="133" t="s">
        <v>477</v>
      </c>
    </row>
    <row r="23" spans="1:2" ht="22.5" customHeight="1" thickBot="1" x14ac:dyDescent="0.3">
      <c r="A23" s="132" t="s">
        <v>310</v>
      </c>
      <c r="B23" s="179" t="s">
        <v>473</v>
      </c>
    </row>
    <row r="24" spans="1:2" ht="24.75" customHeight="1" thickBot="1" x14ac:dyDescent="0.3">
      <c r="A24" s="132" t="s">
        <v>331</v>
      </c>
      <c r="B24" s="134" t="s">
        <v>513</v>
      </c>
    </row>
    <row r="25" spans="1:2" ht="28.5" customHeight="1" thickBot="1" x14ac:dyDescent="0.3">
      <c r="A25" s="135" t="s">
        <v>332</v>
      </c>
      <c r="B25" s="133">
        <v>2023</v>
      </c>
    </row>
    <row r="26" spans="1:2" ht="37.5" customHeight="1" thickBot="1" x14ac:dyDescent="0.3">
      <c r="A26" s="136" t="s">
        <v>333</v>
      </c>
      <c r="B26" s="137" t="str">
        <f>'3.3 паспорт описание'!C30</f>
        <v>З</v>
      </c>
    </row>
    <row r="27" spans="1:2" ht="29.25" thickBot="1" x14ac:dyDescent="0.3">
      <c r="A27" s="144" t="s">
        <v>510</v>
      </c>
      <c r="B27" s="266">
        <f>+'6.2. Паспорт фин осв ввод'!D24</f>
        <v>9.8334120000000009</v>
      </c>
    </row>
    <row r="28" spans="1:2" ht="16.5" thickBot="1" x14ac:dyDescent="0.3">
      <c r="A28" s="139" t="s">
        <v>334</v>
      </c>
      <c r="B28" s="139" t="s">
        <v>511</v>
      </c>
    </row>
    <row r="29" spans="1:2" ht="29.25" thickBot="1" x14ac:dyDescent="0.3">
      <c r="A29" s="145" t="s">
        <v>335</v>
      </c>
      <c r="B29" s="266">
        <f>B30</f>
        <v>9.1460000000000008</v>
      </c>
    </row>
    <row r="30" spans="1:2" ht="29.25" thickBot="1" x14ac:dyDescent="0.3">
      <c r="A30" s="145" t="s">
        <v>336</v>
      </c>
      <c r="B30" s="266">
        <f>B32</f>
        <v>9.1460000000000008</v>
      </c>
    </row>
    <row r="31" spans="1:2" ht="16.5" thickBot="1" x14ac:dyDescent="0.3">
      <c r="A31" s="139" t="s">
        <v>337</v>
      </c>
      <c r="B31" s="139"/>
    </row>
    <row r="32" spans="1:2" ht="29.25" thickBot="1" x14ac:dyDescent="0.3">
      <c r="A32" s="145" t="s">
        <v>338</v>
      </c>
      <c r="B32" s="267">
        <v>9.1460000000000008</v>
      </c>
    </row>
    <row r="33" spans="1:2" ht="31.5" customHeight="1" thickBot="1" x14ac:dyDescent="0.3">
      <c r="A33" s="139" t="s">
        <v>591</v>
      </c>
      <c r="B33" s="268">
        <v>9.1460000000000008</v>
      </c>
    </row>
    <row r="34" spans="1:2" ht="16.5" thickBot="1" x14ac:dyDescent="0.3">
      <c r="A34" s="139" t="s">
        <v>340</v>
      </c>
      <c r="B34" s="271">
        <v>72.709999999999994</v>
      </c>
    </row>
    <row r="35" spans="1:2" ht="16.5" thickBot="1" x14ac:dyDescent="0.3">
      <c r="A35" s="139" t="s">
        <v>341</v>
      </c>
      <c r="B35" s="266">
        <v>6.2069999999999999</v>
      </c>
    </row>
    <row r="36" spans="1:2" ht="16.5" thickBot="1" x14ac:dyDescent="0.3">
      <c r="A36" s="139" t="s">
        <v>342</v>
      </c>
      <c r="B36" s="266">
        <v>5.1719999999999997</v>
      </c>
    </row>
    <row r="37" spans="1:2" ht="29.25" thickBot="1" x14ac:dyDescent="0.3">
      <c r="A37" s="145" t="s">
        <v>343</v>
      </c>
      <c r="B37" s="269">
        <v>0</v>
      </c>
    </row>
    <row r="38" spans="1:2" ht="16.5" thickBot="1" x14ac:dyDescent="0.3">
      <c r="A38" s="139" t="s">
        <v>339</v>
      </c>
      <c r="B38" s="269">
        <v>0</v>
      </c>
    </row>
    <row r="39" spans="1:2" ht="16.5" thickBot="1" x14ac:dyDescent="0.3">
      <c r="A39" s="139" t="s">
        <v>340</v>
      </c>
      <c r="B39" s="269">
        <v>0</v>
      </c>
    </row>
    <row r="40" spans="1:2" ht="16.5" thickBot="1" x14ac:dyDescent="0.3">
      <c r="A40" s="139" t="s">
        <v>341</v>
      </c>
      <c r="B40" s="269">
        <v>0</v>
      </c>
    </row>
    <row r="41" spans="1:2" ht="16.5" thickBot="1" x14ac:dyDescent="0.3">
      <c r="A41" s="139" t="s">
        <v>342</v>
      </c>
      <c r="B41" s="269">
        <v>0</v>
      </c>
    </row>
    <row r="42" spans="1:2" ht="29.25" thickBot="1" x14ac:dyDescent="0.3">
      <c r="A42" s="145" t="s">
        <v>344</v>
      </c>
      <c r="B42" s="269">
        <v>0</v>
      </c>
    </row>
    <row r="43" spans="1:2" ht="16.5" thickBot="1" x14ac:dyDescent="0.3">
      <c r="A43" s="139" t="s">
        <v>339</v>
      </c>
      <c r="B43" s="269">
        <v>0</v>
      </c>
    </row>
    <row r="44" spans="1:2" ht="16.5" thickBot="1" x14ac:dyDescent="0.3">
      <c r="A44" s="139" t="s">
        <v>340</v>
      </c>
      <c r="B44" s="269">
        <v>0</v>
      </c>
    </row>
    <row r="45" spans="1:2" ht="16.5" thickBot="1" x14ac:dyDescent="0.3">
      <c r="A45" s="139" t="s">
        <v>341</v>
      </c>
      <c r="B45" s="269">
        <v>0</v>
      </c>
    </row>
    <row r="46" spans="1:2" ht="16.5" thickBot="1" x14ac:dyDescent="0.3">
      <c r="A46" s="139" t="s">
        <v>342</v>
      </c>
      <c r="B46" s="269">
        <v>0</v>
      </c>
    </row>
    <row r="47" spans="1:2" ht="29.25" thickBot="1" x14ac:dyDescent="0.3">
      <c r="A47" s="138" t="s">
        <v>345</v>
      </c>
      <c r="B47" s="269">
        <v>0</v>
      </c>
    </row>
    <row r="48" spans="1:2" ht="16.5" thickBot="1" x14ac:dyDescent="0.3">
      <c r="A48" s="140" t="s">
        <v>337</v>
      </c>
      <c r="B48" s="269"/>
    </row>
    <row r="49" spans="1:2" ht="16.5" thickBot="1" x14ac:dyDescent="0.3">
      <c r="A49" s="140" t="s">
        <v>346</v>
      </c>
      <c r="B49" s="269">
        <v>0</v>
      </c>
    </row>
    <row r="50" spans="1:2" ht="16.5" thickBot="1" x14ac:dyDescent="0.3">
      <c r="A50" s="140" t="s">
        <v>347</v>
      </c>
      <c r="B50" s="269">
        <v>0</v>
      </c>
    </row>
    <row r="51" spans="1:2" ht="16.5" thickBot="1" x14ac:dyDescent="0.3">
      <c r="A51" s="140" t="s">
        <v>348</v>
      </c>
      <c r="B51" s="269">
        <v>0</v>
      </c>
    </row>
    <row r="52" spans="1:2" ht="16.5" thickBot="1" x14ac:dyDescent="0.3">
      <c r="A52" s="135" t="s">
        <v>349</v>
      </c>
      <c r="B52" s="270">
        <v>54.02</v>
      </c>
    </row>
    <row r="53" spans="1:2" ht="16.5" thickBot="1" x14ac:dyDescent="0.3">
      <c r="A53" s="135" t="s">
        <v>350</v>
      </c>
      <c r="B53" s="267">
        <v>6.7949999999999999</v>
      </c>
    </row>
    <row r="54" spans="1:2" ht="16.5" thickBot="1" x14ac:dyDescent="0.3">
      <c r="A54" s="135" t="s">
        <v>351</v>
      </c>
      <c r="B54" s="270">
        <v>54.96</v>
      </c>
    </row>
    <row r="55" spans="1:2" ht="16.5" thickBot="1" x14ac:dyDescent="0.3">
      <c r="A55" s="136" t="s">
        <v>352</v>
      </c>
      <c r="B55" s="267">
        <v>5.7610000000000001</v>
      </c>
    </row>
    <row r="56" spans="1:2" ht="15.75" customHeight="1" thickBot="1" x14ac:dyDescent="0.3">
      <c r="A56" s="138" t="s">
        <v>353</v>
      </c>
      <c r="B56" s="140" t="s">
        <v>354</v>
      </c>
    </row>
    <row r="57" spans="1:2" ht="16.5" thickBot="1" x14ac:dyDescent="0.3">
      <c r="A57" s="142" t="s">
        <v>355</v>
      </c>
      <c r="B57" s="133" t="s">
        <v>498</v>
      </c>
    </row>
    <row r="58" spans="1:2" ht="23.25" customHeight="1" x14ac:dyDescent="0.25">
      <c r="A58" s="142" t="s">
        <v>356</v>
      </c>
      <c r="B58" s="142" t="s">
        <v>492</v>
      </c>
    </row>
    <row r="59" spans="1:2" x14ac:dyDescent="0.25">
      <c r="A59" s="142" t="s">
        <v>357</v>
      </c>
      <c r="B59" s="142" t="s">
        <v>492</v>
      </c>
    </row>
    <row r="60" spans="1:2" x14ac:dyDescent="0.25">
      <c r="A60" s="142" t="s">
        <v>358</v>
      </c>
      <c r="B60" s="142" t="s">
        <v>590</v>
      </c>
    </row>
    <row r="61" spans="1:2" ht="16.5" thickBot="1" x14ac:dyDescent="0.3">
      <c r="A61" s="143" t="s">
        <v>359</v>
      </c>
      <c r="B61" s="143" t="s">
        <v>492</v>
      </c>
    </row>
    <row r="62" spans="1:2" ht="30.75" thickBot="1" x14ac:dyDescent="0.3">
      <c r="A62" s="140" t="s">
        <v>360</v>
      </c>
      <c r="B62" s="141" t="s">
        <v>476</v>
      </c>
    </row>
    <row r="63" spans="1:2" ht="29.25" thickBot="1" x14ac:dyDescent="0.3">
      <c r="A63" s="135" t="s">
        <v>361</v>
      </c>
      <c r="B63" s="141" t="s">
        <v>322</v>
      </c>
    </row>
    <row r="64" spans="1:2" ht="16.5" thickBot="1" x14ac:dyDescent="0.3">
      <c r="A64" s="140" t="s">
        <v>337</v>
      </c>
      <c r="B64" s="141"/>
    </row>
    <row r="65" spans="1:2" ht="16.5" thickBot="1" x14ac:dyDescent="0.3">
      <c r="A65" s="140" t="s">
        <v>362</v>
      </c>
      <c r="B65" s="269" t="s">
        <v>322</v>
      </c>
    </row>
    <row r="66" spans="1:2" ht="16.5" thickBot="1" x14ac:dyDescent="0.3">
      <c r="A66" s="140" t="s">
        <v>363</v>
      </c>
      <c r="B66" s="269" t="s">
        <v>322</v>
      </c>
    </row>
    <row r="67" spans="1:2" ht="16.5" thickBot="1" x14ac:dyDescent="0.3">
      <c r="A67" s="148" t="s">
        <v>364</v>
      </c>
      <c r="B67" s="262" t="s">
        <v>584</v>
      </c>
    </row>
    <row r="68" spans="1:2" ht="16.5" thickBot="1" x14ac:dyDescent="0.3">
      <c r="A68" s="135" t="s">
        <v>365</v>
      </c>
      <c r="B68" s="146" t="s">
        <v>594</v>
      </c>
    </row>
    <row r="69" spans="1:2" ht="16.5" thickBot="1" x14ac:dyDescent="0.3">
      <c r="A69" s="142" t="s">
        <v>366</v>
      </c>
      <c r="B69" s="275">
        <v>45110</v>
      </c>
    </row>
    <row r="70" spans="1:2" ht="16.5" thickBot="1" x14ac:dyDescent="0.3">
      <c r="A70" s="142" t="s">
        <v>367</v>
      </c>
      <c r="B70" s="146" t="s">
        <v>322</v>
      </c>
    </row>
    <row r="71" spans="1:2" ht="16.5" thickBot="1" x14ac:dyDescent="0.3">
      <c r="A71" s="142" t="s">
        <v>368</v>
      </c>
      <c r="B71" s="146" t="s">
        <v>322</v>
      </c>
    </row>
    <row r="72" spans="1:2" ht="29.25" thickBot="1" x14ac:dyDescent="0.3">
      <c r="A72" s="149" t="s">
        <v>369</v>
      </c>
      <c r="B72" s="147" t="s">
        <v>593</v>
      </c>
    </row>
    <row r="73" spans="1:2" ht="28.5" x14ac:dyDescent="0.25">
      <c r="A73" s="138" t="s">
        <v>370</v>
      </c>
      <c r="B73" s="462" t="s">
        <v>474</v>
      </c>
    </row>
    <row r="74" spans="1:2" x14ac:dyDescent="0.25">
      <c r="A74" s="142" t="s">
        <v>371</v>
      </c>
      <c r="B74" s="463"/>
    </row>
    <row r="75" spans="1:2" x14ac:dyDescent="0.25">
      <c r="A75" s="142" t="s">
        <v>372</v>
      </c>
      <c r="B75" s="463"/>
    </row>
    <row r="76" spans="1:2" x14ac:dyDescent="0.25">
      <c r="A76" s="142" t="s">
        <v>373</v>
      </c>
      <c r="B76" s="463"/>
    </row>
    <row r="77" spans="1:2" x14ac:dyDescent="0.25">
      <c r="A77" s="142" t="s">
        <v>374</v>
      </c>
      <c r="B77" s="463"/>
    </row>
    <row r="78" spans="1:2" ht="16.5" thickBot="1" x14ac:dyDescent="0.3">
      <c r="A78" s="150" t="s">
        <v>375</v>
      </c>
      <c r="B78" s="464"/>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2023-10-14T12:21:09Z</dcterms:modified>
</cp:coreProperties>
</file>